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01 - SO 01 Oprava jezu" sheetId="2" r:id="rId2"/>
    <sheet name="02 - SO 02  Provizorní př..." sheetId="3" r:id="rId3"/>
    <sheet name="03 - Vedlejší a ostatní n..." sheetId="4" r:id="rId4"/>
    <sheet name="Pokyny pro vyplnění" sheetId="5" r:id="rId5"/>
  </sheets>
  <definedNames>
    <definedName name="_xlnm.Print_Area" localSheetId="0">'Rekapitulace stavby'!$D$4:$AO$33,'Rekapitulace stavby'!$C$39:$AQ$55</definedName>
    <definedName name="_xlnm.Print_Titles" localSheetId="0">'Rekapitulace stavby'!$49:$49</definedName>
    <definedName name="_xlnm._FilterDatabase" localSheetId="1" hidden="1">'01 - SO 01 Oprava jezu'!$C$87:$K$368</definedName>
    <definedName name="_xlnm.Print_Area" localSheetId="1">'01 - SO 01 Oprava jezu'!$C$4:$J$36,'01 - SO 01 Oprava jezu'!$C$42:$J$69,'01 - SO 01 Oprava jezu'!$C$75:$K$368</definedName>
    <definedName name="_xlnm.Print_Titles" localSheetId="1">'01 - SO 01 Oprava jezu'!$87:$87</definedName>
    <definedName name="_xlnm._FilterDatabase" localSheetId="2" hidden="1">'02 - SO 02  Provizorní př...'!$C$80:$K$130</definedName>
    <definedName name="_xlnm.Print_Area" localSheetId="2">'02 - SO 02  Provizorní př...'!$C$4:$J$36,'02 - SO 02  Provizorní př...'!$C$42:$J$62,'02 - SO 02  Provizorní př...'!$C$68:$K$130</definedName>
    <definedName name="_xlnm.Print_Titles" localSheetId="2">'02 - SO 02  Provizorní př...'!$80:$80</definedName>
    <definedName name="_xlnm._FilterDatabase" localSheetId="3" hidden="1">'03 - Vedlejší a ostatní n...'!$C$76:$K$118</definedName>
    <definedName name="_xlnm.Print_Area" localSheetId="3">'03 - Vedlejší a ostatní n...'!$C$4:$J$36,'03 - Vedlejší a ostatní n...'!$C$42:$J$58,'03 - Vedlejší a ostatní n...'!$C$64:$K$118</definedName>
    <definedName name="_xlnm.Print_Titles" localSheetId="3">'03 - Vedlejší a ostatní n...'!$76:$76</definedName>
    <definedName name="_xlnm.Print_Area" localSheetId="4">'Pokyny pro vyplnění'!$B$2:$K$69,'Pokyny pro vyplnění'!$B$72:$K$116,'Pokyny pro vyplnění'!$B$119:$K$188,'Pokyny pro vyplnění'!$B$196:$K$216</definedName>
  </definedNames>
  <calcPr/>
</workbook>
</file>

<file path=xl/calcChain.xml><?xml version="1.0" encoding="utf-8"?>
<calcChain xmlns="http://schemas.openxmlformats.org/spreadsheetml/2006/main">
  <c i="1" r="AY54"/>
  <c r="AX54"/>
  <c i="4" r="BI116"/>
  <c r="BH116"/>
  <c r="BG116"/>
  <c r="BF116"/>
  <c r="T116"/>
  <c r="R116"/>
  <c r="P116"/>
  <c r="BK116"/>
  <c r="J116"/>
  <c r="BE116"/>
  <c r="BI113"/>
  <c r="BH113"/>
  <c r="BG113"/>
  <c r="BF113"/>
  <c r="T113"/>
  <c r="R113"/>
  <c r="P113"/>
  <c r="BK113"/>
  <c r="J113"/>
  <c r="BE113"/>
  <c r="BI107"/>
  <c r="BH107"/>
  <c r="BG107"/>
  <c r="BF107"/>
  <c r="T107"/>
  <c r="R107"/>
  <c r="P107"/>
  <c r="BK107"/>
  <c r="J107"/>
  <c r="BE107"/>
  <c r="BI103"/>
  <c r="BH103"/>
  <c r="BG103"/>
  <c r="BF103"/>
  <c r="T103"/>
  <c r="R103"/>
  <c r="P103"/>
  <c r="BK103"/>
  <c r="J103"/>
  <c r="BE103"/>
  <c r="BI100"/>
  <c r="BH100"/>
  <c r="BG100"/>
  <c r="BF100"/>
  <c r="T100"/>
  <c r="R100"/>
  <c r="P100"/>
  <c r="BK100"/>
  <c r="J100"/>
  <c r="BE100"/>
  <c r="BI96"/>
  <c r="BH96"/>
  <c r="BG96"/>
  <c r="BF96"/>
  <c r="T96"/>
  <c r="R96"/>
  <c r="P96"/>
  <c r="BK96"/>
  <c r="J96"/>
  <c r="BE96"/>
  <c r="BI92"/>
  <c r="BH92"/>
  <c r="BG92"/>
  <c r="BF92"/>
  <c r="T92"/>
  <c r="R92"/>
  <c r="P92"/>
  <c r="BK92"/>
  <c r="J92"/>
  <c r="BE92"/>
  <c r="BI89"/>
  <c r="BH89"/>
  <c r="BG89"/>
  <c r="BF89"/>
  <c r="T89"/>
  <c r="R89"/>
  <c r="P89"/>
  <c r="BK89"/>
  <c r="J89"/>
  <c r="BE89"/>
  <c r="BI86"/>
  <c r="BH86"/>
  <c r="BG86"/>
  <c r="BF86"/>
  <c r="T86"/>
  <c r="R86"/>
  <c r="P86"/>
  <c r="BK86"/>
  <c r="J86"/>
  <c r="BE86"/>
  <c r="BI83"/>
  <c r="BH83"/>
  <c r="BG83"/>
  <c r="BF83"/>
  <c r="T83"/>
  <c r="R83"/>
  <c r="P83"/>
  <c r="BK83"/>
  <c r="J83"/>
  <c r="BE83"/>
  <c r="BI79"/>
  <c r="F34"/>
  <c i="1" r="BD54"/>
  <c i="4" r="BH79"/>
  <c r="F33"/>
  <c i="1" r="BC54"/>
  <c i="4" r="BG79"/>
  <c r="F32"/>
  <c i="1" r="BB54"/>
  <c i="4" r="BF79"/>
  <c r="J31"/>
  <c i="1" r="AW54"/>
  <c i="4" r="F31"/>
  <c i="1" r="BA54"/>
  <c i="4" r="T79"/>
  <c r="T78"/>
  <c r="T77"/>
  <c r="R79"/>
  <c r="R78"/>
  <c r="R77"/>
  <c r="P79"/>
  <c r="P78"/>
  <c r="P77"/>
  <c i="1" r="AU54"/>
  <c i="4" r="BK79"/>
  <c r="BK78"/>
  <c r="J78"/>
  <c r="BK77"/>
  <c r="J77"/>
  <c r="J56"/>
  <c r="J27"/>
  <c i="1" r="AG54"/>
  <c i="4" r="J79"/>
  <c r="BE79"/>
  <c r="J30"/>
  <c i="1" r="AV54"/>
  <c i="4" r="F30"/>
  <c i="1" r="AZ54"/>
  <c i="4" r="J57"/>
  <c r="J73"/>
  <c r="F71"/>
  <c r="E69"/>
  <c r="J51"/>
  <c r="F49"/>
  <c r="E47"/>
  <c r="J36"/>
  <c r="J18"/>
  <c r="E18"/>
  <c r="F74"/>
  <c r="F52"/>
  <c r="J17"/>
  <c r="J15"/>
  <c r="E15"/>
  <c r="F73"/>
  <c r="F51"/>
  <c r="J14"/>
  <c r="J12"/>
  <c r="J71"/>
  <c r="J49"/>
  <c r="E7"/>
  <c r="E67"/>
  <c r="E45"/>
  <c i="1" r="AY53"/>
  <c r="AX53"/>
  <c i="3" r="BI130"/>
  <c r="BH130"/>
  <c r="BG130"/>
  <c r="BF130"/>
  <c r="T130"/>
  <c r="T129"/>
  <c r="R130"/>
  <c r="R129"/>
  <c r="P130"/>
  <c r="P129"/>
  <c r="BK130"/>
  <c r="BK129"/>
  <c r="J129"/>
  <c r="J130"/>
  <c r="BE130"/>
  <c r="J61"/>
  <c r="BI125"/>
  <c r="BH125"/>
  <c r="BG125"/>
  <c r="BF125"/>
  <c r="T125"/>
  <c r="T124"/>
  <c r="R125"/>
  <c r="R124"/>
  <c r="P125"/>
  <c r="P124"/>
  <c r="BK125"/>
  <c r="BK124"/>
  <c r="J124"/>
  <c r="J125"/>
  <c r="BE125"/>
  <c r="J60"/>
  <c r="BI121"/>
  <c r="BH121"/>
  <c r="BG121"/>
  <c r="BF121"/>
  <c r="T121"/>
  <c r="R121"/>
  <c r="P121"/>
  <c r="BK121"/>
  <c r="J121"/>
  <c r="BE121"/>
  <c r="BI112"/>
  <c r="BH112"/>
  <c r="BG112"/>
  <c r="BF112"/>
  <c r="T112"/>
  <c r="R112"/>
  <c r="P112"/>
  <c r="BK112"/>
  <c r="J112"/>
  <c r="BE112"/>
  <c r="BI103"/>
  <c r="BH103"/>
  <c r="BG103"/>
  <c r="BF103"/>
  <c r="T103"/>
  <c r="T102"/>
  <c r="R103"/>
  <c r="R102"/>
  <c r="P103"/>
  <c r="P102"/>
  <c r="BK103"/>
  <c r="BK102"/>
  <c r="J102"/>
  <c r="J103"/>
  <c r="BE103"/>
  <c r="J59"/>
  <c r="BI100"/>
  <c r="BH100"/>
  <c r="BG100"/>
  <c r="BF100"/>
  <c r="T100"/>
  <c r="R100"/>
  <c r="P100"/>
  <c r="BK100"/>
  <c r="J100"/>
  <c r="BE100"/>
  <c r="BI98"/>
  <c r="BH98"/>
  <c r="BG98"/>
  <c r="BF98"/>
  <c r="T98"/>
  <c r="R98"/>
  <c r="P98"/>
  <c r="BK98"/>
  <c r="J98"/>
  <c r="BE98"/>
  <c r="BI96"/>
  <c r="BH96"/>
  <c r="BG96"/>
  <c r="BF96"/>
  <c r="T96"/>
  <c r="R96"/>
  <c r="P96"/>
  <c r="BK96"/>
  <c r="J96"/>
  <c r="BE96"/>
  <c r="BI90"/>
  <c r="BH90"/>
  <c r="BG90"/>
  <c r="BF90"/>
  <c r="T90"/>
  <c r="R90"/>
  <c r="P90"/>
  <c r="BK90"/>
  <c r="J90"/>
  <c r="BE90"/>
  <c r="BI87"/>
  <c r="BH87"/>
  <c r="BG87"/>
  <c r="BF87"/>
  <c r="T87"/>
  <c r="R87"/>
  <c r="P87"/>
  <c r="BK87"/>
  <c r="J87"/>
  <c r="BE87"/>
  <c r="BI84"/>
  <c r="F34"/>
  <c i="1" r="BD53"/>
  <c i="3" r="BH84"/>
  <c r="F33"/>
  <c i="1" r="BC53"/>
  <c i="3" r="BG84"/>
  <c r="F32"/>
  <c i="1" r="BB53"/>
  <c i="3" r="BF84"/>
  <c r="J31"/>
  <c i="1" r="AW53"/>
  <c i="3" r="F31"/>
  <c i="1" r="BA53"/>
  <c i="3" r="T84"/>
  <c r="T83"/>
  <c r="T82"/>
  <c r="T81"/>
  <c r="R84"/>
  <c r="R83"/>
  <c r="R82"/>
  <c r="R81"/>
  <c r="P84"/>
  <c r="P83"/>
  <c r="P82"/>
  <c r="P81"/>
  <c i="1" r="AU53"/>
  <c i="3" r="BK84"/>
  <c r="BK83"/>
  <c r="J83"/>
  <c r="BK82"/>
  <c r="J82"/>
  <c r="BK81"/>
  <c r="J81"/>
  <c r="J56"/>
  <c r="J27"/>
  <c i="1" r="AG53"/>
  <c i="3" r="J84"/>
  <c r="BE84"/>
  <c r="J30"/>
  <c i="1" r="AV53"/>
  <c i="3" r="F30"/>
  <c i="1" r="AZ53"/>
  <c i="3" r="J58"/>
  <c r="J57"/>
  <c r="J77"/>
  <c r="F75"/>
  <c r="E73"/>
  <c r="J51"/>
  <c r="F49"/>
  <c r="E47"/>
  <c r="J36"/>
  <c r="J18"/>
  <c r="E18"/>
  <c r="F78"/>
  <c r="F52"/>
  <c r="J17"/>
  <c r="J15"/>
  <c r="E15"/>
  <c r="F77"/>
  <c r="F51"/>
  <c r="J14"/>
  <c r="J12"/>
  <c r="J75"/>
  <c r="J49"/>
  <c r="E7"/>
  <c r="E71"/>
  <c r="E45"/>
  <c i="1" r="AY52"/>
  <c r="AX52"/>
  <c i="2" r="BI366"/>
  <c r="BH366"/>
  <c r="BG366"/>
  <c r="BF366"/>
  <c r="T366"/>
  <c r="R366"/>
  <c r="P366"/>
  <c r="BK366"/>
  <c r="J366"/>
  <c r="BE366"/>
  <c r="BI364"/>
  <c r="BH364"/>
  <c r="BG364"/>
  <c r="BF364"/>
  <c r="T364"/>
  <c r="R364"/>
  <c r="P364"/>
  <c r="BK364"/>
  <c r="J364"/>
  <c r="BE364"/>
  <c r="BI362"/>
  <c r="BH362"/>
  <c r="BG362"/>
  <c r="BF362"/>
  <c r="T362"/>
  <c r="R362"/>
  <c r="P362"/>
  <c r="BK362"/>
  <c r="J362"/>
  <c r="BE362"/>
  <c r="BI360"/>
  <c r="BH360"/>
  <c r="BG360"/>
  <c r="BF360"/>
  <c r="T360"/>
  <c r="R360"/>
  <c r="P360"/>
  <c r="BK360"/>
  <c r="J360"/>
  <c r="BE360"/>
  <c r="BI357"/>
  <c r="BH357"/>
  <c r="BG357"/>
  <c r="BF357"/>
  <c r="T357"/>
  <c r="T356"/>
  <c r="R357"/>
  <c r="R356"/>
  <c r="P357"/>
  <c r="P356"/>
  <c r="BK357"/>
  <c r="BK356"/>
  <c r="J356"/>
  <c r="J357"/>
  <c r="BE357"/>
  <c r="J68"/>
  <c r="BI355"/>
  <c r="BH355"/>
  <c r="BG355"/>
  <c r="BF355"/>
  <c r="T355"/>
  <c r="R355"/>
  <c r="P355"/>
  <c r="BK355"/>
  <c r="J355"/>
  <c r="BE355"/>
  <c r="BI352"/>
  <c r="BH352"/>
  <c r="BG352"/>
  <c r="BF352"/>
  <c r="T352"/>
  <c r="R352"/>
  <c r="P352"/>
  <c r="BK352"/>
  <c r="J352"/>
  <c r="BE352"/>
  <c r="BI349"/>
  <c r="BH349"/>
  <c r="BG349"/>
  <c r="BF349"/>
  <c r="T349"/>
  <c r="R349"/>
  <c r="P349"/>
  <c r="BK349"/>
  <c r="J349"/>
  <c r="BE349"/>
  <c r="BI334"/>
  <c r="BH334"/>
  <c r="BG334"/>
  <c r="BF334"/>
  <c r="T334"/>
  <c r="R334"/>
  <c r="P334"/>
  <c r="BK334"/>
  <c r="J334"/>
  <c r="BE334"/>
  <c r="BI328"/>
  <c r="BH328"/>
  <c r="BG328"/>
  <c r="BF328"/>
  <c r="T328"/>
  <c r="T327"/>
  <c r="T326"/>
  <c r="R328"/>
  <c r="R327"/>
  <c r="R326"/>
  <c r="P328"/>
  <c r="P327"/>
  <c r="P326"/>
  <c r="BK328"/>
  <c r="BK327"/>
  <c r="J327"/>
  <c r="BK326"/>
  <c r="J326"/>
  <c r="J328"/>
  <c r="BE328"/>
  <c r="J67"/>
  <c r="J66"/>
  <c r="BI325"/>
  <c r="BH325"/>
  <c r="BG325"/>
  <c r="BF325"/>
  <c r="T325"/>
  <c r="T324"/>
  <c r="R325"/>
  <c r="R324"/>
  <c r="P325"/>
  <c r="P324"/>
  <c r="BK325"/>
  <c r="BK324"/>
  <c r="J324"/>
  <c r="J325"/>
  <c r="BE325"/>
  <c r="J65"/>
  <c r="BI317"/>
  <c r="BH317"/>
  <c r="BG317"/>
  <c r="BF317"/>
  <c r="T317"/>
  <c r="T316"/>
  <c r="R317"/>
  <c r="R316"/>
  <c r="P317"/>
  <c r="P316"/>
  <c r="BK317"/>
  <c r="BK316"/>
  <c r="J316"/>
  <c r="J317"/>
  <c r="BE317"/>
  <c r="J64"/>
  <c r="BI313"/>
  <c r="BH313"/>
  <c r="BG313"/>
  <c r="BF313"/>
  <c r="T313"/>
  <c r="R313"/>
  <c r="P313"/>
  <c r="BK313"/>
  <c r="J313"/>
  <c r="BE313"/>
  <c r="BI300"/>
  <c r="BH300"/>
  <c r="BG300"/>
  <c r="BF300"/>
  <c r="T300"/>
  <c r="R300"/>
  <c r="P300"/>
  <c r="BK300"/>
  <c r="J300"/>
  <c r="BE300"/>
  <c r="BI294"/>
  <c r="BH294"/>
  <c r="BG294"/>
  <c r="BF294"/>
  <c r="T294"/>
  <c r="R294"/>
  <c r="P294"/>
  <c r="BK294"/>
  <c r="J294"/>
  <c r="BE294"/>
  <c r="BI284"/>
  <c r="BH284"/>
  <c r="BG284"/>
  <c r="BF284"/>
  <c r="T284"/>
  <c r="R284"/>
  <c r="P284"/>
  <c r="BK284"/>
  <c r="J284"/>
  <c r="BE284"/>
  <c r="BI279"/>
  <c r="BH279"/>
  <c r="BG279"/>
  <c r="BF279"/>
  <c r="T279"/>
  <c r="R279"/>
  <c r="P279"/>
  <c r="BK279"/>
  <c r="J279"/>
  <c r="BE279"/>
  <c r="BI271"/>
  <c r="BH271"/>
  <c r="BG271"/>
  <c r="BF271"/>
  <c r="T271"/>
  <c r="R271"/>
  <c r="P271"/>
  <c r="BK271"/>
  <c r="J271"/>
  <c r="BE271"/>
  <c r="BI268"/>
  <c r="BH268"/>
  <c r="BG268"/>
  <c r="BF268"/>
  <c r="T268"/>
  <c r="R268"/>
  <c r="P268"/>
  <c r="BK268"/>
  <c r="J268"/>
  <c r="BE268"/>
  <c r="BI264"/>
  <c r="BH264"/>
  <c r="BG264"/>
  <c r="BF264"/>
  <c r="T264"/>
  <c r="R264"/>
  <c r="P264"/>
  <c r="BK264"/>
  <c r="J264"/>
  <c r="BE264"/>
  <c r="BI261"/>
  <c r="BH261"/>
  <c r="BG261"/>
  <c r="BF261"/>
  <c r="T261"/>
  <c r="R261"/>
  <c r="P261"/>
  <c r="BK261"/>
  <c r="J261"/>
  <c r="BE261"/>
  <c r="BI258"/>
  <c r="BH258"/>
  <c r="BG258"/>
  <c r="BF258"/>
  <c r="T258"/>
  <c r="R258"/>
  <c r="P258"/>
  <c r="BK258"/>
  <c r="J258"/>
  <c r="BE258"/>
  <c r="BI255"/>
  <c r="BH255"/>
  <c r="BG255"/>
  <c r="BF255"/>
  <c r="T255"/>
  <c r="R255"/>
  <c r="P255"/>
  <c r="BK255"/>
  <c r="J255"/>
  <c r="BE255"/>
  <c r="BI241"/>
  <c r="BH241"/>
  <c r="BG241"/>
  <c r="BF241"/>
  <c r="T241"/>
  <c r="R241"/>
  <c r="P241"/>
  <c r="BK241"/>
  <c r="J241"/>
  <c r="BE241"/>
  <c r="BI238"/>
  <c r="BH238"/>
  <c r="BG238"/>
  <c r="BF238"/>
  <c r="T238"/>
  <c r="T237"/>
  <c r="R238"/>
  <c r="R237"/>
  <c r="P238"/>
  <c r="P237"/>
  <c r="BK238"/>
  <c r="BK237"/>
  <c r="J237"/>
  <c r="J238"/>
  <c r="BE238"/>
  <c r="J63"/>
  <c r="BI231"/>
  <c r="BH231"/>
  <c r="BG231"/>
  <c r="BF231"/>
  <c r="T231"/>
  <c r="T230"/>
  <c r="R231"/>
  <c r="R230"/>
  <c r="P231"/>
  <c r="P230"/>
  <c r="BK231"/>
  <c r="BK230"/>
  <c r="J230"/>
  <c r="J231"/>
  <c r="BE231"/>
  <c r="J62"/>
  <c r="BI227"/>
  <c r="BH227"/>
  <c r="BG227"/>
  <c r="BF227"/>
  <c r="T227"/>
  <c r="R227"/>
  <c r="P227"/>
  <c r="BK227"/>
  <c r="J227"/>
  <c r="BE227"/>
  <c r="BI224"/>
  <c r="BH224"/>
  <c r="BG224"/>
  <c r="BF224"/>
  <c r="T224"/>
  <c r="R224"/>
  <c r="P224"/>
  <c r="BK224"/>
  <c r="J224"/>
  <c r="BE224"/>
  <c r="BI222"/>
  <c r="BH222"/>
  <c r="BG222"/>
  <c r="BF222"/>
  <c r="T222"/>
  <c r="R222"/>
  <c r="P222"/>
  <c r="BK222"/>
  <c r="J222"/>
  <c r="BE222"/>
  <c r="BI216"/>
  <c r="BH216"/>
  <c r="BG216"/>
  <c r="BF216"/>
  <c r="T216"/>
  <c r="R216"/>
  <c r="P216"/>
  <c r="BK216"/>
  <c r="J216"/>
  <c r="BE216"/>
  <c r="BI210"/>
  <c r="BH210"/>
  <c r="BG210"/>
  <c r="BF210"/>
  <c r="T210"/>
  <c r="R210"/>
  <c r="P210"/>
  <c r="BK210"/>
  <c r="J210"/>
  <c r="BE210"/>
  <c r="BI204"/>
  <c r="BH204"/>
  <c r="BG204"/>
  <c r="BF204"/>
  <c r="T204"/>
  <c r="T203"/>
  <c r="R204"/>
  <c r="R203"/>
  <c r="P204"/>
  <c r="P203"/>
  <c r="BK204"/>
  <c r="BK203"/>
  <c r="J203"/>
  <c r="J204"/>
  <c r="BE204"/>
  <c r="J61"/>
  <c r="BI192"/>
  <c r="BH192"/>
  <c r="BG192"/>
  <c r="BF192"/>
  <c r="T192"/>
  <c r="R192"/>
  <c r="P192"/>
  <c r="BK192"/>
  <c r="J192"/>
  <c r="BE192"/>
  <c r="BI190"/>
  <c r="BH190"/>
  <c r="BG190"/>
  <c r="BF190"/>
  <c r="T190"/>
  <c r="R190"/>
  <c r="P190"/>
  <c r="BK190"/>
  <c r="J190"/>
  <c r="BE190"/>
  <c r="BI187"/>
  <c r="BH187"/>
  <c r="BG187"/>
  <c r="BF187"/>
  <c r="T187"/>
  <c r="R187"/>
  <c r="P187"/>
  <c r="BK187"/>
  <c r="J187"/>
  <c r="BE187"/>
  <c r="BI185"/>
  <c r="BH185"/>
  <c r="BG185"/>
  <c r="BF185"/>
  <c r="T185"/>
  <c r="R185"/>
  <c r="P185"/>
  <c r="BK185"/>
  <c r="J185"/>
  <c r="BE185"/>
  <c r="BI174"/>
  <c r="BH174"/>
  <c r="BG174"/>
  <c r="BF174"/>
  <c r="T174"/>
  <c r="R174"/>
  <c r="P174"/>
  <c r="BK174"/>
  <c r="J174"/>
  <c r="BE174"/>
  <c r="BI163"/>
  <c r="BH163"/>
  <c r="BG163"/>
  <c r="BF163"/>
  <c r="T163"/>
  <c r="R163"/>
  <c r="P163"/>
  <c r="BK163"/>
  <c r="J163"/>
  <c r="BE163"/>
  <c r="BI159"/>
  <c r="BH159"/>
  <c r="BG159"/>
  <c r="BF159"/>
  <c r="T159"/>
  <c r="T158"/>
  <c r="R159"/>
  <c r="R158"/>
  <c r="P159"/>
  <c r="P158"/>
  <c r="BK159"/>
  <c r="BK158"/>
  <c r="J158"/>
  <c r="J159"/>
  <c r="BE159"/>
  <c r="J60"/>
  <c r="BI155"/>
  <c r="BH155"/>
  <c r="BG155"/>
  <c r="BF155"/>
  <c r="T155"/>
  <c r="R155"/>
  <c r="P155"/>
  <c r="BK155"/>
  <c r="J155"/>
  <c r="BE155"/>
  <c r="BI153"/>
  <c r="BH153"/>
  <c r="BG153"/>
  <c r="BF153"/>
  <c r="T153"/>
  <c r="R153"/>
  <c r="P153"/>
  <c r="BK153"/>
  <c r="J153"/>
  <c r="BE153"/>
  <c r="BI150"/>
  <c r="BH150"/>
  <c r="BG150"/>
  <c r="BF150"/>
  <c r="T150"/>
  <c r="T149"/>
  <c r="R150"/>
  <c r="R149"/>
  <c r="P150"/>
  <c r="P149"/>
  <c r="BK150"/>
  <c r="BK149"/>
  <c r="J149"/>
  <c r="J150"/>
  <c r="BE150"/>
  <c r="J59"/>
  <c r="BI145"/>
  <c r="BH145"/>
  <c r="BG145"/>
  <c r="BF145"/>
  <c r="T145"/>
  <c r="R145"/>
  <c r="P145"/>
  <c r="BK145"/>
  <c r="J145"/>
  <c r="BE145"/>
  <c r="BI143"/>
  <c r="BH143"/>
  <c r="BG143"/>
  <c r="BF143"/>
  <c r="T143"/>
  <c r="R143"/>
  <c r="P143"/>
  <c r="BK143"/>
  <c r="J143"/>
  <c r="BE143"/>
  <c r="BI140"/>
  <c r="BH140"/>
  <c r="BG140"/>
  <c r="BF140"/>
  <c r="T140"/>
  <c r="R140"/>
  <c r="P140"/>
  <c r="BK140"/>
  <c r="J140"/>
  <c r="BE140"/>
  <c r="BI137"/>
  <c r="BH137"/>
  <c r="BG137"/>
  <c r="BF137"/>
  <c r="T137"/>
  <c r="R137"/>
  <c r="P137"/>
  <c r="BK137"/>
  <c r="J137"/>
  <c r="BE137"/>
  <c r="BI135"/>
  <c r="BH135"/>
  <c r="BG135"/>
  <c r="BF135"/>
  <c r="T135"/>
  <c r="R135"/>
  <c r="P135"/>
  <c r="BK135"/>
  <c r="J135"/>
  <c r="BE135"/>
  <c r="BI132"/>
  <c r="BH132"/>
  <c r="BG132"/>
  <c r="BF132"/>
  <c r="T132"/>
  <c r="R132"/>
  <c r="P132"/>
  <c r="BK132"/>
  <c r="J132"/>
  <c r="BE132"/>
  <c r="BI129"/>
  <c r="BH129"/>
  <c r="BG129"/>
  <c r="BF129"/>
  <c r="T129"/>
  <c r="R129"/>
  <c r="P129"/>
  <c r="BK129"/>
  <c r="J129"/>
  <c r="BE129"/>
  <c r="BI126"/>
  <c r="BH126"/>
  <c r="BG126"/>
  <c r="BF126"/>
  <c r="T126"/>
  <c r="R126"/>
  <c r="P126"/>
  <c r="BK126"/>
  <c r="J126"/>
  <c r="BE126"/>
  <c r="BI123"/>
  <c r="BH123"/>
  <c r="BG123"/>
  <c r="BF123"/>
  <c r="T123"/>
  <c r="R123"/>
  <c r="P123"/>
  <c r="BK123"/>
  <c r="J123"/>
  <c r="BE123"/>
  <c r="BI120"/>
  <c r="BH120"/>
  <c r="BG120"/>
  <c r="BF120"/>
  <c r="T120"/>
  <c r="R120"/>
  <c r="P120"/>
  <c r="BK120"/>
  <c r="J120"/>
  <c r="BE120"/>
  <c r="BI110"/>
  <c r="BH110"/>
  <c r="BG110"/>
  <c r="BF110"/>
  <c r="T110"/>
  <c r="R110"/>
  <c r="P110"/>
  <c r="BK110"/>
  <c r="J110"/>
  <c r="BE110"/>
  <c r="BI107"/>
  <c r="BH107"/>
  <c r="BG107"/>
  <c r="BF107"/>
  <c r="T107"/>
  <c r="R107"/>
  <c r="P107"/>
  <c r="BK107"/>
  <c r="J107"/>
  <c r="BE107"/>
  <c r="BI104"/>
  <c r="BH104"/>
  <c r="BG104"/>
  <c r="BF104"/>
  <c r="T104"/>
  <c r="R104"/>
  <c r="P104"/>
  <c r="BK104"/>
  <c r="J104"/>
  <c r="BE104"/>
  <c r="BI99"/>
  <c r="BH99"/>
  <c r="BG99"/>
  <c r="BF99"/>
  <c r="T99"/>
  <c r="R99"/>
  <c r="P99"/>
  <c r="BK99"/>
  <c r="J99"/>
  <c r="BE99"/>
  <c r="BI94"/>
  <c r="BH94"/>
  <c r="BG94"/>
  <c r="BF94"/>
  <c r="T94"/>
  <c r="R94"/>
  <c r="P94"/>
  <c r="BK94"/>
  <c r="J94"/>
  <c r="BE94"/>
  <c r="BI91"/>
  <c r="F34"/>
  <c i="1" r="BD52"/>
  <c i="2" r="BH91"/>
  <c r="F33"/>
  <c i="1" r="BC52"/>
  <c i="2" r="BG91"/>
  <c r="F32"/>
  <c i="1" r="BB52"/>
  <c i="2" r="BF91"/>
  <c r="J31"/>
  <c i="1" r="AW52"/>
  <c i="2" r="F31"/>
  <c i="1" r="BA52"/>
  <c i="2" r="T91"/>
  <c r="T90"/>
  <c r="T89"/>
  <c r="T88"/>
  <c r="R91"/>
  <c r="R90"/>
  <c r="R89"/>
  <c r="R88"/>
  <c r="P91"/>
  <c r="P90"/>
  <c r="P89"/>
  <c r="P88"/>
  <c i="1" r="AU52"/>
  <c i="2" r="BK91"/>
  <c r="BK90"/>
  <c r="J90"/>
  <c r="BK89"/>
  <c r="J89"/>
  <c r="BK88"/>
  <c r="J88"/>
  <c r="J56"/>
  <c r="J27"/>
  <c i="1" r="AG52"/>
  <c i="2" r="J91"/>
  <c r="BE91"/>
  <c r="J30"/>
  <c i="1" r="AV52"/>
  <c i="2" r="F30"/>
  <c i="1" r="AZ52"/>
  <c i="2" r="J58"/>
  <c r="J57"/>
  <c r="J84"/>
  <c r="F82"/>
  <c r="E80"/>
  <c r="J51"/>
  <c r="F49"/>
  <c r="E47"/>
  <c r="J36"/>
  <c r="J18"/>
  <c r="E18"/>
  <c r="F85"/>
  <c r="F52"/>
  <c r="J17"/>
  <c r="J15"/>
  <c r="E15"/>
  <c r="F84"/>
  <c r="F51"/>
  <c r="J14"/>
  <c r="J12"/>
  <c r="J82"/>
  <c r="J49"/>
  <c r="E7"/>
  <c r="E78"/>
  <c r="E45"/>
  <c i="1" r="BD51"/>
  <c r="W30"/>
  <c r="BC51"/>
  <c r="W29"/>
  <c r="BB51"/>
  <c r="W28"/>
  <c r="BA51"/>
  <c r="W27"/>
  <c r="AZ51"/>
  <c r="W26"/>
  <c r="AY51"/>
  <c r="AX51"/>
  <c r="AW51"/>
  <c r="AK27"/>
  <c r="AV51"/>
  <c r="AK26"/>
  <c r="AU51"/>
  <c r="AT51"/>
  <c r="AS51"/>
  <c r="AG51"/>
  <c r="AK23"/>
  <c r="AT54"/>
  <c r="AN54"/>
  <c r="AT53"/>
  <c r="AN53"/>
  <c r="AT52"/>
  <c r="AN52"/>
  <c r="AN51"/>
  <c r="L47"/>
  <c r="AM46"/>
  <c r="L46"/>
  <c r="AM44"/>
  <c r="L44"/>
  <c r="L42"/>
  <c r="L41"/>
  <c r="AK32"/>
</calcChain>
</file>

<file path=xl/sharedStrings.xml><?xml version="1.0" encoding="utf-8"?>
<sst xmlns="http://schemas.openxmlformats.org/spreadsheetml/2006/main">
  <si>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</si>
  <si>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</si>
  <si>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</si>
  <si>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</si>
  <si>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</si>
  <si>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</si>
  <si>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</si>
  <si>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{34f61a87-b27e-4ad2-983c-748453b44415}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</si>
  <si>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</si>
  <si>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</si>
  <si>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</si>
  <si>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</si>
  <si>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</si>
  <si>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</si>
  <si>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0,1</t>
  </si>
  <si>
    <t>Kód:</t>
  </si>
  <si>
    <t>309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</si>
  <si>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</si>
  <si>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</si>
  <si>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RADBUZA, Ř.KM 35,936, STOD, OPRAVA JEZU</t>
  </si>
  <si>
    <t>KSO:</t>
  </si>
  <si>
    <t/>
  </si>
  <si>
    <t>CC-CZ:</t>
  </si>
  <si>
    <t>Místo:</t>
  </si>
  <si>
    <t>Stod</t>
  </si>
  <si>
    <t>Datum:</t>
  </si>
  <si>
    <t>2. 10. 2018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</si>
  <si>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</si>
  <si>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</si>
  <si>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</si>
  <si>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</si>
  <si>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</si>
  <si>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</si>
  <si>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</si>
  <si>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Ing. Jiří Tägl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</si>
  <si>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</si>
  <si>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</si>
  <si>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</si>
  <si>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</si>
  <si>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</si>
  <si>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</si>
  <si>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</si>
  <si>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</si>
  <si>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</si>
  <si>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</si>
  <si>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</si>
  <si>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</si>
  <si>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</si>
  <si>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</si>
  <si>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</si>
  <si>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</si>
  <si>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</si>
  <si>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</si>
  <si>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</si>
  <si>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</si>
  <si>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</si>
  <si>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</si>
  <si>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</si>
  <si>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</si>
  <si>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</si>
  <si>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</si>
  <si>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</si>
  <si>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</si>
  <si>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</si>
  <si>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</si>
  <si>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</si>
  <si>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</si>
  <si>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</si>
  <si>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</si>
  <si>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</si>
  <si>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</si>
  <si>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</si>
  <si>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</si>
  <si>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</si>
  <si>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</si>
  <si>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</si>
  <si>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</si>
  <si>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SO 01 Oprava jezu</t>
  </si>
  <si>
    <t>STA</t>
  </si>
  <si>
    <t>1</t>
  </si>
  <si>
    <t>{0bc88218-9386-4d5b-bc30-0da9667fd389}</t>
  </si>
  <si>
    <t>2</t>
  </si>
  <si>
    <t>02</t>
  </si>
  <si>
    <t xml:space="preserve">SO 02  Provizorní příjezdová cesta</t>
  </si>
  <si>
    <t>ING</t>
  </si>
  <si>
    <t>{b0b2a520-fd5d-4d15-a2c4-400a4e4e39dd}</t>
  </si>
  <si>
    <t>03</t>
  </si>
  <si>
    <t>Vedlejší a ostatní náklady</t>
  </si>
  <si>
    <t>VON</t>
  </si>
  <si>
    <t>{c8540213-a580-4b29-bdd8-c8fdd331a935}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</si>
  <si>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</si>
  <si>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</si>
  <si>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</si>
  <si>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</si>
  <si>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</si>
  <si>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</si>
  <si>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</si>
  <si>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01 - SO 01 Oprava jezu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</si>
  <si>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</si>
  <si>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</si>
  <si>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</si>
  <si>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</si>
  <si>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</si>
  <si>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</si>
  <si>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</si>
  <si>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</si>
  <si>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</si>
  <si>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</si>
  <si>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</si>
  <si>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</si>
  <si>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</si>
  <si>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</si>
  <si>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</si>
  <si>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767 - Konstrukce zámečnické</t>
  </si>
  <si>
    <t xml:space="preserve">    783 - Dokončovací práce - nátěry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</si>
  <si>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</si>
  <si>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</si>
  <si>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</si>
  <si>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</si>
  <si>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</si>
  <si>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</si>
  <si>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</si>
  <si>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</si>
  <si>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</si>
  <si>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</si>
  <si>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</si>
  <si>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</si>
  <si>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</si>
  <si>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</si>
  <si>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</si>
  <si>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</si>
  <si>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</si>
  <si>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Zemní práce</t>
  </si>
  <si>
    <t>K</t>
  </si>
  <si>
    <t>115000003R</t>
  </si>
  <si>
    <t>Čerpání vody a pohotovostní čerpací souprava</t>
  </si>
  <si>
    <t>kpl</t>
  </si>
  <si>
    <t>4</t>
  </si>
  <si>
    <t>-34419034</t>
  </si>
  <si>
    <t>VV</t>
  </si>
  <si>
    <t>"zajištění čerpání vody a pohotovostní čerpací soupravy během stavby"</t>
  </si>
  <si>
    <t>1,0</t>
  </si>
  <si>
    <t>115000001R</t>
  </si>
  <si>
    <t>Zajištění převedení vody během realizace stavby - I. etapa</t>
  </si>
  <si>
    <t>-412467037</t>
  </si>
  <si>
    <t>"zajištění převedení vody během realizace stavby - I. etapa POV"</t>
  </si>
  <si>
    <t>"např. zřízení (montáž, demontáž,materiál) provizorní tabulové dvojité jímky nasazené na betonový práh včetně následného zrušení"</t>
  </si>
  <si>
    <t xml:space="preserve">"ochranná zemní hrázka  - specifikace prací a materiálu viz příloha D.1.7 + příloha D.1.1 str.11"</t>
  </si>
  <si>
    <t>3</t>
  </si>
  <si>
    <t>115000002R</t>
  </si>
  <si>
    <t>Zajištění převedení vody během realizace stavby - II. stavba</t>
  </si>
  <si>
    <t>-1325458725</t>
  </si>
  <si>
    <t xml:space="preserve">"zajištění převedení vody během realizace stavby  - II. etapa POV"</t>
  </si>
  <si>
    <t>"např. - zřízení (montáž, demontáž, materiál) provizorní beraněné dřevěné jímky kombinované včetně následného zrušení"</t>
  </si>
  <si>
    <t>"specifikace prací a materiálu viz. příloha D.1.7 + příloha D.1.1 str. 11-12"</t>
  </si>
  <si>
    <t>112201101R</t>
  </si>
  <si>
    <t>Odstranění pařezů D do 300 mm</t>
  </si>
  <si>
    <t>kus</t>
  </si>
  <si>
    <t>-665539879</t>
  </si>
  <si>
    <t>"vč. přemístění na skládku a poplatků na skládce"</t>
  </si>
  <si>
    <t xml:space="preserve">"úprava pravého břehu pod jezem"   8,0</t>
  </si>
  <si>
    <t>5</t>
  </si>
  <si>
    <t>121101101</t>
  </si>
  <si>
    <t>Sejmutí ornice s přemístěním na vzdálenost do 50 m</t>
  </si>
  <si>
    <t>m3</t>
  </si>
  <si>
    <t>CS ÚRS 2018 01</t>
  </si>
  <si>
    <t>-1636874409</t>
  </si>
  <si>
    <t>"oprava pravobřežního pilíře"</t>
  </si>
  <si>
    <t>31,2*1,0*0,15</t>
  </si>
  <si>
    <t>6</t>
  </si>
  <si>
    <t>122201101</t>
  </si>
  <si>
    <t xml:space="preserve">Odkopávky  nezapažené v hornině tř. 3 objem do 100 m3 vč. naložení</t>
  </si>
  <si>
    <t>-350150799</t>
  </si>
  <si>
    <t>"oprava pravobřežního pilíře - zemina z vrchní části zídky"</t>
  </si>
  <si>
    <t>7,1*0,05</t>
  </si>
  <si>
    <t>"oprava vývaru"</t>
  </si>
  <si>
    <t>171,0*0,05</t>
  </si>
  <si>
    <t>"odstranění přebytečné zeminy z navržené jímky"</t>
  </si>
  <si>
    <t>8,5*5,0</t>
  </si>
  <si>
    <t>Mezisoučet</t>
  </si>
  <si>
    <t>"zatřídění hor.3 - 50%, hor.4-50%"</t>
  </si>
  <si>
    <t>51,5/100*50</t>
  </si>
  <si>
    <t>7</t>
  </si>
  <si>
    <t>122301101</t>
  </si>
  <si>
    <t>Odkopávky a prokopávky nezapažené v hor.tř. 4 do 100 m3 vč. naložení</t>
  </si>
  <si>
    <t>-1736072636</t>
  </si>
  <si>
    <t>"výpočet v pol. 122201101"</t>
  </si>
  <si>
    <t>25,8</t>
  </si>
  <si>
    <t>8</t>
  </si>
  <si>
    <t>122401101</t>
  </si>
  <si>
    <t xml:space="preserve">Odkopávky  nezapažené v hornině tř. 5 objem do 100 m3</t>
  </si>
  <si>
    <t>-1214858810</t>
  </si>
  <si>
    <t>"úprava pravého břehu pod jezem - odstranění stávajícího kamenného pohozu"</t>
  </si>
  <si>
    <t>(2,2+2,9)/2*7,0</t>
  </si>
  <si>
    <t>9</t>
  </si>
  <si>
    <t>160000001R</t>
  </si>
  <si>
    <t>Likvidace přebytečného materiálu na skládaku, vč. naložení, uložení a poplatků za skládku</t>
  </si>
  <si>
    <t>92237894</t>
  </si>
  <si>
    <t>"odvoz přebytečného materiálu (zemina, kámen) na skládku vč. souvisejících činností a poplatků v souladu s platnou legislativou"</t>
  </si>
  <si>
    <t>25,8+25,8+17,9</t>
  </si>
  <si>
    <t>10</t>
  </si>
  <si>
    <t>182101101</t>
  </si>
  <si>
    <t xml:space="preserve">Svahování </t>
  </si>
  <si>
    <t>m2</t>
  </si>
  <si>
    <t>1313621517</t>
  </si>
  <si>
    <t>"úprava pravého břehu pod jezem"</t>
  </si>
  <si>
    <t>7,0*(3,3+5,0)/2</t>
  </si>
  <si>
    <t>11</t>
  </si>
  <si>
    <t>167101101R</t>
  </si>
  <si>
    <t xml:space="preserve">Nakládání ornice na mezideponii </t>
  </si>
  <si>
    <t>-315628769</t>
  </si>
  <si>
    <t>" výpočet v pol. 121101101"</t>
  </si>
  <si>
    <t>4,7</t>
  </si>
  <si>
    <t>12</t>
  </si>
  <si>
    <t>162201102R</t>
  </si>
  <si>
    <t>Vodorovné přemístění do 50 m ornice z mezideponie</t>
  </si>
  <si>
    <t>-1645438250</t>
  </si>
  <si>
    <t>13</t>
  </si>
  <si>
    <t>181301102</t>
  </si>
  <si>
    <t>Rozprostření ornice tl vrstvy do 150 mm pl do 500 m2 v rovině nebo ve svahu do 1:5</t>
  </si>
  <si>
    <t>-1089543872</t>
  </si>
  <si>
    <t>31,2*1,0</t>
  </si>
  <si>
    <t>14</t>
  </si>
  <si>
    <t>181411122</t>
  </si>
  <si>
    <t xml:space="preserve">Založení  trávníku výsevem plochy do 1000 m2 v rovině </t>
  </si>
  <si>
    <t>1142994259</t>
  </si>
  <si>
    <t>"zatravněné plochy"</t>
  </si>
  <si>
    <t>31,2</t>
  </si>
  <si>
    <t>M</t>
  </si>
  <si>
    <t>005724700</t>
  </si>
  <si>
    <t>osivo směs travní univerzál</t>
  </si>
  <si>
    <t>kg</t>
  </si>
  <si>
    <t>1227318835</t>
  </si>
  <si>
    <t>31,2*0,025</t>
  </si>
  <si>
    <t>16</t>
  </si>
  <si>
    <t>171111111R</t>
  </si>
  <si>
    <t>Hutnění základové spáry</t>
  </si>
  <si>
    <t>1000182714</t>
  </si>
  <si>
    <t>171,0</t>
  </si>
  <si>
    <t>Součet</t>
  </si>
  <si>
    <t>Zakládání</t>
  </si>
  <si>
    <t>17</t>
  </si>
  <si>
    <t>213141121</t>
  </si>
  <si>
    <t xml:space="preserve">Zřízení vrstvy z geotextilie </t>
  </si>
  <si>
    <t>-579956638</t>
  </si>
  <si>
    <t>"příloha D.1.5 - pod kamennou dlažbu"</t>
  </si>
  <si>
    <t>18</t>
  </si>
  <si>
    <t>69311143</t>
  </si>
  <si>
    <t xml:space="preserve">geotextilie  200 g/m2</t>
  </si>
  <si>
    <t>-437014545</t>
  </si>
  <si>
    <t>19</t>
  </si>
  <si>
    <t>457542111R</t>
  </si>
  <si>
    <t>Filtrační vrstvy - obsyp potrubí štěrk 8-16 mm</t>
  </si>
  <si>
    <t>312779251</t>
  </si>
  <si>
    <t>"příloha D.1.5 - vztlakové dreny - výplň potrubí"</t>
  </si>
  <si>
    <t>Svislé a kompletní konstrukce</t>
  </si>
  <si>
    <t>20</t>
  </si>
  <si>
    <t>321212345</t>
  </si>
  <si>
    <t>Oprava zdiva z lomového kamene na cementovou maltu MC25</t>
  </si>
  <si>
    <t>1808837099</t>
  </si>
  <si>
    <t>"oprava pravobřežního pilíře"3,9</t>
  </si>
  <si>
    <t xml:space="preserve">"dolní část pilíře 1"  2,0</t>
  </si>
  <si>
    <t>321321116</t>
  </si>
  <si>
    <t xml:space="preserve">Konstrukce vodních staveb ze ŽB tř. C 30/37 XC4, XF3, XA2,  XM1 (S3)</t>
  </si>
  <si>
    <t>1850505517</t>
  </si>
  <si>
    <t>"oprava pravobřežního pilíře - želbet. konstrukce parapetní desky"</t>
  </si>
  <si>
    <t>(14,52*0,85*0,10+ (4,4+4,4)*0,85*0,10+4,8*0,6*0,10+3,1*0,70*0,10)*1,2</t>
  </si>
  <si>
    <t xml:space="preserve">"oprava dělícího pilíře 1a2 -  přibetonávka"</t>
  </si>
  <si>
    <t>20,3+0,3</t>
  </si>
  <si>
    <t>"dolní část pilíře 1 - parapetní deska"</t>
  </si>
  <si>
    <t>(1,15*2,05+1,1*2,05+1,1*1,85+1,1*2,35)*0,1*1,2</t>
  </si>
  <si>
    <t>"oprava vývaru - dolní část"</t>
  </si>
  <si>
    <t>27,9</t>
  </si>
  <si>
    <t xml:space="preserve">"ukotvení ocelové  schodiště a lávky"  0,1</t>
  </si>
  <si>
    <t>22</t>
  </si>
  <si>
    <t>321351010</t>
  </si>
  <si>
    <t>Bednění konstrukcí vodních staveb rovinné - zřízení</t>
  </si>
  <si>
    <t>311650210</t>
  </si>
  <si>
    <t>"oprava pravobřežního pilíře - boky, spodní přesah a horní šikmá část"</t>
  </si>
  <si>
    <t>(31,2*2,0+0,7+0,9+0,9+0,9)*0,1</t>
  </si>
  <si>
    <t>(31,2+0,9+0,9)*0,05+4,4*0,9</t>
  </si>
  <si>
    <t>"dělící pilíř 1 a 2 přibetonávka"</t>
  </si>
  <si>
    <t xml:space="preserve">112,4  "-zakřivená část"  - 56,2</t>
  </si>
  <si>
    <t>"dolní část pilíře 1"</t>
  </si>
  <si>
    <t>(1,15+2,05*2)*0,1+0,05*(1,15+2,05*2)+(1,1+2,05*2)*0,1+0,05*(1,1+2,05*2)+(1,1+1,85*2)*0,1+0,05*(1,1+1,85*2)+(1,1+2,35*2)*0,1+0,055*(1,1+2,35*2)</t>
  </si>
  <si>
    <t>"oprava vývaru -dolní část"</t>
  </si>
  <si>
    <t>31,0*0,7</t>
  </si>
  <si>
    <t>23</t>
  </si>
  <si>
    <t>321351020</t>
  </si>
  <si>
    <t>Bednění konstrukcí vodních staveb válcově zakřivené - zřízení</t>
  </si>
  <si>
    <t>-1533303282</t>
  </si>
  <si>
    <t>56,2</t>
  </si>
  <si>
    <t>24</t>
  </si>
  <si>
    <t>321352010</t>
  </si>
  <si>
    <t>Bednění konstrukcí vodních staveb rovinné - odstranění</t>
  </si>
  <si>
    <t>-2016849320</t>
  </si>
  <si>
    <t>"výpočet v pol. 321351010"</t>
  </si>
  <si>
    <t>93,3</t>
  </si>
  <si>
    <t>25</t>
  </si>
  <si>
    <t>321352020</t>
  </si>
  <si>
    <t>Bednění konstrukcí vodních staveb válcově zakřivené - odstranění</t>
  </si>
  <si>
    <t>2137552951</t>
  </si>
  <si>
    <t>26</t>
  </si>
  <si>
    <t>321368211</t>
  </si>
  <si>
    <t>Výztuž železobetonových konstrukcí vodních staveb ze svařovaných sítí</t>
  </si>
  <si>
    <t>t</t>
  </si>
  <si>
    <t>1989079777</t>
  </si>
  <si>
    <t>"oprava pravobřežního pilíře - KY 81 -100/100/8 - 22,3 m2</t>
  </si>
  <si>
    <t>"22,3*7,99*1,05= 187,1 kg"</t>
  </si>
  <si>
    <t>"oprava dělícího pilíře 1a2 - KY 81 - 100/100/8 - 137,8 m2</t>
  </si>
  <si>
    <t>"137,8*7,99*1,05= 1156,1 kg"</t>
  </si>
  <si>
    <t>"dolní část pilíře 1 - KY 81 - 100/100/8 - 9,2m2"</t>
  </si>
  <si>
    <t>"9,2*7,99*1,05= 77,2 kg"</t>
  </si>
  <si>
    <t>"oprava vývaru - KY 81 - 100/100/8 - 2*171,0 = 342,0m2"</t>
  </si>
  <si>
    <t>"342,0*7,99*1,05= 2869,2 kg"</t>
  </si>
  <si>
    <t xml:space="preserve">"87,1+ 1156,1 +77,2 + 2869,2 = 4189,8 kg"   4,2</t>
  </si>
  <si>
    <t>Vodorovné konstrukce</t>
  </si>
  <si>
    <t>27</t>
  </si>
  <si>
    <t>452311141</t>
  </si>
  <si>
    <t>Podkladní desky z betonu prostého tř. C 16/20 otevřený výkop</t>
  </si>
  <si>
    <t>1756437804</t>
  </si>
  <si>
    <t xml:space="preserve">"příloha D.1.1 str. 8 - oprava vývaru" </t>
  </si>
  <si>
    <t xml:space="preserve">"vyplnění lokálních výmolů pod úrovní základové spáry"  5,0</t>
  </si>
  <si>
    <t>"podkladní a vyrovnávací beton tl. 50 mm"</t>
  </si>
  <si>
    <t>28</t>
  </si>
  <si>
    <t>462511370</t>
  </si>
  <si>
    <t>Zához z lomového kamene bez proštěrkování z terénu hmotnost do 200 -500 kg</t>
  </si>
  <si>
    <t>1660313412</t>
  </si>
  <si>
    <t>"úprava kamenného záhozu pod vývarem"</t>
  </si>
  <si>
    <t>28,5*1,5</t>
  </si>
  <si>
    <t>29</t>
  </si>
  <si>
    <t>462519003</t>
  </si>
  <si>
    <t>Příplatek za urovnání ploch záhozu z lomového kamene hmotnost do 500 kg</t>
  </si>
  <si>
    <t>732157196</t>
  </si>
  <si>
    <t>28,5*5,0</t>
  </si>
  <si>
    <t>(4,0+5,4)/2*7,0</t>
  </si>
  <si>
    <t>30</t>
  </si>
  <si>
    <t>465513327</t>
  </si>
  <si>
    <t xml:space="preserve">Dlažba z lomového kamene na cementovou maltu s vyspárováním tl 300 mm </t>
  </si>
  <si>
    <t>-1897641021</t>
  </si>
  <si>
    <t xml:space="preserve">"oprava vývaru"  171,0</t>
  </si>
  <si>
    <t>31</t>
  </si>
  <si>
    <t>451311541R</t>
  </si>
  <si>
    <t xml:space="preserve">Podklad pro dlažbu z beton želbet. mrazuvzdorného tř. C 30/37 vrstva tl  250 mm</t>
  </si>
  <si>
    <t>1405142458</t>
  </si>
  <si>
    <t>32</t>
  </si>
  <si>
    <t>321000002R</t>
  </si>
  <si>
    <t xml:space="preserve">Odvodňovací potrubí PVC KG SN 8 DN 100 dl. 0,60 m   D+M</t>
  </si>
  <si>
    <t>-518383793</t>
  </si>
  <si>
    <t>"příloha D.1.5 - vztlakové drény"</t>
  </si>
  <si>
    <t>16,0</t>
  </si>
  <si>
    <t>Úpravy povrchů</t>
  </si>
  <si>
    <t>33</t>
  </si>
  <si>
    <t>628635411R</t>
  </si>
  <si>
    <t>Spárování kamenného zdiva z lomového kamene spárovací maltou hl spár přes 30 do 70 mm</t>
  </si>
  <si>
    <t>-285594794</t>
  </si>
  <si>
    <t xml:space="preserve">"vč. vysekání a vyškrabání spar vč. mechanického očištění" </t>
  </si>
  <si>
    <t xml:space="preserve">"oprava pravobřežního pilíře"  46,7</t>
  </si>
  <si>
    <t xml:space="preserve">"svislá návodní strana a vrchní líc"   7,1*0,4+7,1*0,6</t>
  </si>
  <si>
    <t xml:space="preserve">"dolní část pilíře 1"  14,0+10,5+0,9*1,05+0,3*1,0+0,32*1,0+0,36*1,0</t>
  </si>
  <si>
    <t>Ostatní konstrukce a práce, bourání</t>
  </si>
  <si>
    <t>34</t>
  </si>
  <si>
    <t>962022491R</t>
  </si>
  <si>
    <t>Bourání kamenné dlažby s naložením na dopravní prostředek</t>
  </si>
  <si>
    <t>-849958232</t>
  </si>
  <si>
    <t>"oprava vývaru - vybourání stávající kamenné dlažby do betonového lože"</t>
  </si>
  <si>
    <t>171,0*0,96*0,55</t>
  </si>
  <si>
    <t>35</t>
  </si>
  <si>
    <t>962042321</t>
  </si>
  <si>
    <t>Bourání konstrukcí z betonu prostého</t>
  </si>
  <si>
    <t>-1300515945</t>
  </si>
  <si>
    <t>"oprava pravobřežního pilíře - vybourání stávající parapetní desky"</t>
  </si>
  <si>
    <t>14,52*0,85*0,10+(4,4+4,4)*0,85*0,03+4,8*0,6*0,03+3,1*0,7*0,03</t>
  </si>
  <si>
    <t>"oprava dělícího pilíře 1 a 2 - horní část"</t>
  </si>
  <si>
    <t>135,2*0,15</t>
  </si>
  <si>
    <t>"parapetní deska"</t>
  </si>
  <si>
    <t>3,2*0,8*0,10</t>
  </si>
  <si>
    <t>"dolní část dělícího pilíře 1 - parapetní deska"</t>
  </si>
  <si>
    <t>(1,05*2,0+1,0*2,0+1,0*1,8+1,0*2,3)*0,1</t>
  </si>
  <si>
    <t>31,0*0,3*0,3</t>
  </si>
  <si>
    <t>"pro osazení lávky"</t>
  </si>
  <si>
    <t>(2*0,4*0,4*0,2)+(2*0,3*0,3*0,4)</t>
  </si>
  <si>
    <t>36</t>
  </si>
  <si>
    <t>900000001R</t>
  </si>
  <si>
    <t>Demontáž a následná montáž ocelové konstrukce vodočetné latě</t>
  </si>
  <si>
    <t>-769739601</t>
  </si>
  <si>
    <t>"příloha D.1.1 str. 3"</t>
  </si>
  <si>
    <t>37</t>
  </si>
  <si>
    <t>900000002R</t>
  </si>
  <si>
    <t>Demontáž části konstrukce hrubých česlí a následná zpětná montáž</t>
  </si>
  <si>
    <t>-251693956</t>
  </si>
  <si>
    <t>"příloha D.1.1. str.4"</t>
  </si>
  <si>
    <t>38</t>
  </si>
  <si>
    <t>900000003R</t>
  </si>
  <si>
    <t>Demontáž stávající dřevěné konstrukce stavidla</t>
  </si>
  <si>
    <t>-1022006101</t>
  </si>
  <si>
    <t xml:space="preserve">"příloha D.1.4   - vč. odpojení od zdvihacího zařízení"</t>
  </si>
  <si>
    <t>39</t>
  </si>
  <si>
    <t>900000004R</t>
  </si>
  <si>
    <t>Demontáž ocelové lávky</t>
  </si>
  <si>
    <t>359055691</t>
  </si>
  <si>
    <t>"demontáž ocelové lávky včetně rozebrání"</t>
  </si>
  <si>
    <t>"likvidace v souladu se zákonem v platném znění včetně naložení, přemístění, uložení a poplatku za skládku"</t>
  </si>
  <si>
    <t>40</t>
  </si>
  <si>
    <t>934956222R</t>
  </si>
  <si>
    <t xml:space="preserve">Stavidlové tabule z dubového dřeva tl 150 mm vč. nezbytného kování   D+M</t>
  </si>
  <si>
    <t>-2025718780</t>
  </si>
  <si>
    <t>"příloha D.1.4"</t>
  </si>
  <si>
    <t>41</t>
  </si>
  <si>
    <t>953312122</t>
  </si>
  <si>
    <t xml:space="preserve">Vložky do svislých dilatačních spár z extrudovaných polystyrénových desek tl 10 mm  D+M</t>
  </si>
  <si>
    <t>-1434196574</t>
  </si>
  <si>
    <t>(1,0+1,0+0,9+3*0,9+1,0)*0,10</t>
  </si>
  <si>
    <t>(1,05+1,0+1,0+1,0)*0,1</t>
  </si>
  <si>
    <t>53,5</t>
  </si>
  <si>
    <t>42</t>
  </si>
  <si>
    <t>953000001R</t>
  </si>
  <si>
    <t>Spárový výplňový profil a bobtnavý tmel</t>
  </si>
  <si>
    <t>m</t>
  </si>
  <si>
    <t>1154995317</t>
  </si>
  <si>
    <t xml:space="preserve">"oprava pravobřežního pilíře"  6,6</t>
  </si>
  <si>
    <t xml:space="preserve">"dolní část pilíře 1"  4,1</t>
  </si>
  <si>
    <t xml:space="preserve">"oprava vývaru"  89,1</t>
  </si>
  <si>
    <t>43</t>
  </si>
  <si>
    <t>321366111</t>
  </si>
  <si>
    <t>Výztuž železobetonových konstrukcí vodních staveb z oceli prům. 12 mm</t>
  </si>
  <si>
    <t>-238888984</t>
  </si>
  <si>
    <t xml:space="preserve">"oprava pravobřežního pilíře - uvolněné kameny stávající zdi - výztuž prům.12 mm ,        dl.160 mm, 25,0 m"</t>
  </si>
  <si>
    <t xml:space="preserve">"25,0*0,888*1,05= 23,3 kg" </t>
  </si>
  <si>
    <t xml:space="preserve">"oprava dělícího pilíře 1 a 2 - výztuž prům. 12 mm, dl.200 mm, 172,2m" </t>
  </si>
  <si>
    <t>"172,2*0,888*1,05= 160,6 kg"</t>
  </si>
  <si>
    <t>"dolní část pilíře 1 - výztuž prům. 12 mm, dl. 160 mm, 6,4m"</t>
  </si>
  <si>
    <t>"6,4*0,888*1,05= 6,0kg"</t>
  </si>
  <si>
    <t>"oprava vývaru - dolní část -výztuž prům. 12 mm, dl.200 mm, 31,2m"</t>
  </si>
  <si>
    <t>"31,2*0,888*1,05= 29,1 kg"</t>
  </si>
  <si>
    <t>0,3</t>
  </si>
  <si>
    <t>44</t>
  </si>
  <si>
    <t>953961214</t>
  </si>
  <si>
    <t xml:space="preserve">Kotvy chemické  patrona M 16 do betonu, železobetonu nebo kamene, hl. 100 mm vč. vyvrtání</t>
  </si>
  <si>
    <t>-1938541145</t>
  </si>
  <si>
    <t>"oprava pravobřežního pilíře" 156,0</t>
  </si>
  <si>
    <t xml:space="preserve">"oprava dělícího pilíře 1 a 2"  861,0</t>
  </si>
  <si>
    <t>"dolní část pilíře 1" 40,0</t>
  </si>
  <si>
    <t>"oprava vývaru - dolní část" 156,0</t>
  </si>
  <si>
    <t>45</t>
  </si>
  <si>
    <t>985131111</t>
  </si>
  <si>
    <t xml:space="preserve">Očištění ploch  tlakovou vodou</t>
  </si>
  <si>
    <t>899063469</t>
  </si>
  <si>
    <t xml:space="preserve">"oprava pravobřežního pilíře -  očištění kamenné zdi pod parapetní deskou"</t>
  </si>
  <si>
    <t>14,52*0,85+(4,4+4,4)*0,85+ 4,8*0,6+ 3,1*0,7</t>
  </si>
  <si>
    <t xml:space="preserve">"svislá návodní strana"  46,7</t>
  </si>
  <si>
    <t xml:space="preserve">"oprava kamenné zídky - svislá návodní strana a vrchní líc"  7,1</t>
  </si>
  <si>
    <t>"oprava dělícího pilíře 1 a 2"</t>
  </si>
  <si>
    <t>135,2+0,15*(25,6+4,0+9,4+4,0)+2,6</t>
  </si>
  <si>
    <t>"oprava pilířku s ocelovým hákem"</t>
  </si>
  <si>
    <t>(0,9+0,6)/2*0,7*4+0,6*0,6</t>
  </si>
  <si>
    <t xml:space="preserve">"dolní část pilíře 1 -  pod parapetem"  8,2</t>
  </si>
  <si>
    <t xml:space="preserve">"dolní část  pilíře 1 - svislá návodní strana"  26,4</t>
  </si>
  <si>
    <t xml:space="preserve">"oprava vývaru - dolní část"  31,0*0,9</t>
  </si>
  <si>
    <t>46</t>
  </si>
  <si>
    <t>985000001R</t>
  </si>
  <si>
    <t xml:space="preserve">Penetrace a stěrka  - jemná malta modifikovaná polymerem a ochranný nátěr</t>
  </si>
  <si>
    <t>1274747283</t>
  </si>
  <si>
    <t>"oprava dělícího pilíře 1a2 - pilířek s hákem"</t>
  </si>
  <si>
    <t>2,5</t>
  </si>
  <si>
    <t>997</t>
  </si>
  <si>
    <t>Přesun sutě</t>
  </si>
  <si>
    <t>47</t>
  </si>
  <si>
    <t>997000001R</t>
  </si>
  <si>
    <t>Likvidace vybouraných hmot</t>
  </si>
  <si>
    <t>1703506465</t>
  </si>
  <si>
    <t>"v souladu se zákonem o odpadech v platném znění vč. naložení, přemístění, uložení a poplatku za skládku"</t>
  </si>
  <si>
    <t xml:space="preserve">"výměry z pol.   962022491, 962052211, 628635411R"</t>
  </si>
  <si>
    <t>90,3*2,5</t>
  </si>
  <si>
    <t>25,9*2,2</t>
  </si>
  <si>
    <t xml:space="preserve">"materiál z vyškrabaných spár dlažby "   80,2*0,034</t>
  </si>
  <si>
    <t>998</t>
  </si>
  <si>
    <t>Přesun hmot</t>
  </si>
  <si>
    <t>48</t>
  </si>
  <si>
    <t>998323011</t>
  </si>
  <si>
    <t>Přesun hmot pro jezy a stupně</t>
  </si>
  <si>
    <t>260177258</t>
  </si>
  <si>
    <t>PSV</t>
  </si>
  <si>
    <t>Práce a dodávky PSV</t>
  </si>
  <si>
    <t>767</t>
  </si>
  <si>
    <t>Konstrukce zámečnické</t>
  </si>
  <si>
    <t>49</t>
  </si>
  <si>
    <t>767000001R</t>
  </si>
  <si>
    <t xml:space="preserve">Ocelový lisovaný rošt žárově zinkovaný vč. uchycení  D+M</t>
  </si>
  <si>
    <t>1568010647</t>
  </si>
  <si>
    <t>"dle specifikace příloha D.1.4 - písmeno d, příloha D.1.1. str. 7"</t>
  </si>
  <si>
    <t>1,2*3,4</t>
  </si>
  <si>
    <t>"příloha D.1.4 - pozn. h, příloha D.1.1 str. 8 - pozn. h vč. uchycení"</t>
  </si>
  <si>
    <t>3*0,8*0,5</t>
  </si>
  <si>
    <t>50</t>
  </si>
  <si>
    <t>767995113</t>
  </si>
  <si>
    <t>Montáž atypických zámečnických konstrukcí hmotnosti do 20 kg (jednotlivě)</t>
  </si>
  <si>
    <t>1517605751</t>
  </si>
  <si>
    <t>"dle specifikace příloha D.1.4 , příloha D.1.1 str. 6-8"</t>
  </si>
  <si>
    <t>"profil L 160/160/16 - poz. a"</t>
  </si>
  <si>
    <t>4*1,2*38,43</t>
  </si>
  <si>
    <t>"profil UE 160 - poz. b "</t>
  </si>
  <si>
    <t>(2*2,0+2*1,4)*14,2</t>
  </si>
  <si>
    <t>"profil UE 100 - poz. c"</t>
  </si>
  <si>
    <t>5*1,2*8,59</t>
  </si>
  <si>
    <t>"jeklový profil 50/50/4 - poz. e"</t>
  </si>
  <si>
    <t>21,4*5,6</t>
  </si>
  <si>
    <t>"profil UE 120 -poz. f"</t>
  </si>
  <si>
    <t>3,0*10,4</t>
  </si>
  <si>
    <t>"plochá válcovaná ocel tl. 15 mm - poz. g, i, j"</t>
  </si>
  <si>
    <t>105,9</t>
  </si>
  <si>
    <t>51</t>
  </si>
  <si>
    <t>130108160R</t>
  </si>
  <si>
    <t>ocel profily - žárově zinované</t>
  </si>
  <si>
    <t>-1665424745</t>
  </si>
  <si>
    <t xml:space="preserve">"výpočet v pol. 767995113  -238,7 kg "</t>
  </si>
  <si>
    <t>589,5*1,05</t>
  </si>
  <si>
    <t>52</t>
  </si>
  <si>
    <t>767000002R</t>
  </si>
  <si>
    <t>Uchycení ocelové lávky</t>
  </si>
  <si>
    <t>484326707</t>
  </si>
  <si>
    <t>"uchycení ocelové lávky do betonových pilířů a betonové plochy - dle specifikace příloha D.1.4, příloha D.1.1"</t>
  </si>
  <si>
    <t>53</t>
  </si>
  <si>
    <t>998767101</t>
  </si>
  <si>
    <t xml:space="preserve">Přesun hmot  pro zámečnické konstrukce </t>
  </si>
  <si>
    <t>287866237</t>
  </si>
  <si>
    <t>783</t>
  </si>
  <si>
    <t>Dokončovací práce - nátěry</t>
  </si>
  <si>
    <t>54</t>
  </si>
  <si>
    <t>783301313</t>
  </si>
  <si>
    <t>Odmaštění zámečnických konstrukcí ředidlovým odmašťovačem</t>
  </si>
  <si>
    <t>-324763031</t>
  </si>
  <si>
    <t xml:space="preserve">"příloha D.1.4 - pozn. F, příloha D.1.1  str. 8  - poz f"</t>
  </si>
  <si>
    <t>12,4</t>
  </si>
  <si>
    <t>55</t>
  </si>
  <si>
    <t>783301303</t>
  </si>
  <si>
    <t>Bezoplachové odrezivění zámečnických konstrukcí</t>
  </si>
  <si>
    <t>1262989842</t>
  </si>
  <si>
    <t>56</t>
  </si>
  <si>
    <t>783306801</t>
  </si>
  <si>
    <t>Odstranění nátěru ze zámečnických konstrukcí obroušením</t>
  </si>
  <si>
    <t>2123438001</t>
  </si>
  <si>
    <t>57</t>
  </si>
  <si>
    <t>783314101</t>
  </si>
  <si>
    <t>Základní jednonásobný syntetický nátěr zámečnických konstrukcí</t>
  </si>
  <si>
    <t>-2026107157</t>
  </si>
  <si>
    <t>58</t>
  </si>
  <si>
    <t>783317101</t>
  </si>
  <si>
    <t>Krycí jednonásobný syntetický standardní nátěr zámečnických konstrukcí</t>
  </si>
  <si>
    <t>120017475</t>
  </si>
  <si>
    <t>""vrchní nátěr 2x"</t>
  </si>
  <si>
    <t>2*12,4</t>
  </si>
  <si>
    <t xml:space="preserve">02 - SO 02  Provizorní příjezdová cesta</t>
  </si>
  <si>
    <t>175151101R</t>
  </si>
  <si>
    <t xml:space="preserve">Obsypání potrubí  sypaninou vč. dodávky vhodného materiálu a následného odstranění</t>
  </si>
  <si>
    <t>2100892376</t>
  </si>
  <si>
    <t>"příloha D.1.8 - obsyp potrubí provizorního přejezdu koryta"</t>
  </si>
  <si>
    <t>(4,5+6,8)/2*1,0*7,5 - "potrubí DN 800" 2,8</t>
  </si>
  <si>
    <t>171101103R</t>
  </si>
  <si>
    <t>Uložení sypaniny z hornin soudrž. do násypů zhutněných vč. dodávky vhodného materiálu a následného odstranění</t>
  </si>
  <si>
    <t>-52309300</t>
  </si>
  <si>
    <t xml:space="preserve">"příloha D.1.8,  D.1.1 str. 10"</t>
  </si>
  <si>
    <t>85,8- 39,6 +22,3</t>
  </si>
  <si>
    <t>181951102</t>
  </si>
  <si>
    <t>Úprava pláně v hornině tř. 1 až 4 se zhutněním</t>
  </si>
  <si>
    <t>1221438010</t>
  </si>
  <si>
    <t>"příloha D.1.1 - hlavní příjezd z ul. Ostrovní - plošná úprava terénu"</t>
  </si>
  <si>
    <t>45,0*20,0+350,0+200,0</t>
  </si>
  <si>
    <t>"vedlejší příjezd z ul. U Elektrárny"</t>
  </si>
  <si>
    <t>300,0</t>
  </si>
  <si>
    <t>180451111</t>
  </si>
  <si>
    <t>Setí zemědělských kultur plocha do 5 ha sklon do 5°</t>
  </si>
  <si>
    <t>ha</t>
  </si>
  <si>
    <t>-104771785</t>
  </si>
  <si>
    <t>0,175</t>
  </si>
  <si>
    <t>183403152</t>
  </si>
  <si>
    <t xml:space="preserve">Obdělání půdy vláčením </t>
  </si>
  <si>
    <t>893681761</t>
  </si>
  <si>
    <t>1450,0+300,0</t>
  </si>
  <si>
    <t>00572100</t>
  </si>
  <si>
    <t xml:space="preserve">osivo jetelotráva </t>
  </si>
  <si>
    <t>1861405577</t>
  </si>
  <si>
    <t>1750,0*0,025</t>
  </si>
  <si>
    <t>291211111</t>
  </si>
  <si>
    <t>Zřízení plochy ze silničních panelů do lože tl 50 mm z kameniva</t>
  </si>
  <si>
    <t>-2140814152</t>
  </si>
  <si>
    <t>"předpoklad panely zhotovitele"</t>
  </si>
  <si>
    <t>"přejezd koryta"</t>
  </si>
  <si>
    <t>15*3,0*2,0</t>
  </si>
  <si>
    <t>"sjezd na ochrannou hrázku"</t>
  </si>
  <si>
    <t>6*3,0*2,0</t>
  </si>
  <si>
    <t>"vedlejší příjezd"</t>
  </si>
  <si>
    <t>20*3,0*2,0</t>
  </si>
  <si>
    <t>291111111</t>
  </si>
  <si>
    <t xml:space="preserve">Podklad pro zpevněné plochy z kameniva drceného </t>
  </si>
  <si>
    <t>-1358686432</t>
  </si>
  <si>
    <t>"lože pod panely tl. 100 mm, tl. 50 mm v položce 291211111 - osazení"</t>
  </si>
  <si>
    <t>"v místě přejezdu koryta"</t>
  </si>
  <si>
    <t>12,0*3,5*0,05</t>
  </si>
  <si>
    <t>"v místě sjezduna ochrannou hrázku"</t>
  </si>
  <si>
    <t>30,0*3,5*0,05</t>
  </si>
  <si>
    <t>"příjezd z vedlejší ulice"</t>
  </si>
  <si>
    <t>30,0*3,0*0,05+10,0*3,0*0,05</t>
  </si>
  <si>
    <t>113151111</t>
  </si>
  <si>
    <t>Rozebrání zpevněných ploch ze silničních dílců</t>
  </si>
  <si>
    <t>691471342</t>
  </si>
  <si>
    <t>"výpočet v pol. 291211111"</t>
  </si>
  <si>
    <t>246,0</t>
  </si>
  <si>
    <t>919521001R</t>
  </si>
  <si>
    <t>Provizorní zatrubnění koryta potrubím</t>
  </si>
  <si>
    <t>-764240076</t>
  </si>
  <si>
    <t xml:space="preserve">"zřízení provizorního zatrubnění koryta včetně následného zrušení dle specifikace - příloha D.1.1  str. 10"</t>
  </si>
  <si>
    <t>"předpoklad potrubí zhotovitele"</t>
  </si>
  <si>
    <t>932524394</t>
  </si>
  <si>
    <t>03 - Vedlejší a ostatní náklady</t>
  </si>
  <si>
    <t>VRN - Vedlejší rozpočtové náklady</t>
  </si>
  <si>
    <t>VRN</t>
  </si>
  <si>
    <t>Vedlejší rozpočtové náklady</t>
  </si>
  <si>
    <t>000000001R</t>
  </si>
  <si>
    <t>Vytýčení inženýrských sítí</t>
  </si>
  <si>
    <t>1024</t>
  </si>
  <si>
    <t>365608655</t>
  </si>
  <si>
    <t>"vytýčení inženýrských sítí a zařízení, včetně zajištění případné aktualizace vyjádření správců sítí"</t>
  </si>
  <si>
    <t>"která pozbudou platnosti v období mezi předáním staveniště a vytýčením sítí"</t>
  </si>
  <si>
    <t>000000002R</t>
  </si>
  <si>
    <t>Vytýčení stavby</t>
  </si>
  <si>
    <t>-30579357</t>
  </si>
  <si>
    <t>"vytýčení stavby (případně pozemků nebo provedení jiných geodetických prací) odborně způsobilou osobou v oboru zeměměřictví"</t>
  </si>
  <si>
    <t>000000003R</t>
  </si>
  <si>
    <t>Zařízení staveniště</t>
  </si>
  <si>
    <t>-1520808378</t>
  </si>
  <si>
    <t>"zajištění a zabezpečení staveniště, zřízení a likvidace zařízení staveniště, včetně případných přípojek, přístupů, skládek, deponií a pod."</t>
  </si>
  <si>
    <t>000000004R</t>
  </si>
  <si>
    <t>Povodňový plán</t>
  </si>
  <si>
    <t>1915349778</t>
  </si>
  <si>
    <t>"provední opatření vyplývajících z povodňového plánu, aktualizace (přizpůsobení) povodňového"</t>
  </si>
  <si>
    <t>000000005R</t>
  </si>
  <si>
    <t>Dopravní opatření</t>
  </si>
  <si>
    <t>-1503434969</t>
  </si>
  <si>
    <t>"projednání a zajištění zvláštního užívání komunikací a veřejných ploch, včetně zajištění dopravního značení"</t>
  </si>
  <si>
    <t>"a to v rozsahu nezbytném pro řádné a bezpečné provádění stavby"</t>
  </si>
  <si>
    <t>000000006R</t>
  </si>
  <si>
    <t>Zajištění živočichů</t>
  </si>
  <si>
    <t>317570403</t>
  </si>
  <si>
    <t>"zajištění slovení rybí obsádky a transfer živočichů k tomu oprávněnou osobou, včetně pořízení protokolu"</t>
  </si>
  <si>
    <t>"zajištění oznámení zahájení prací na vodním toku příslušnému uživateli rybářského revíru"</t>
  </si>
  <si>
    <t>000000007R</t>
  </si>
  <si>
    <t>Dotčené pozemky</t>
  </si>
  <si>
    <t>1748499808</t>
  </si>
  <si>
    <t>"protokolární předání stavbou dotčených pozemků a komunikací, uvedení do původního stavu zpět jejich vlastníkům"</t>
  </si>
  <si>
    <t>000000008R</t>
  </si>
  <si>
    <t>Doplnění dokumentace</t>
  </si>
  <si>
    <t>1657691298</t>
  </si>
  <si>
    <t>"zpracování a předání doplnění dokumentace pro provádění stavby a realizační detaily stavby, technol. postupy zhotovitele"</t>
  </si>
  <si>
    <t xml:space="preserve">"výrobní a dílenskou dokumentaci" </t>
  </si>
  <si>
    <t>000000009R</t>
  </si>
  <si>
    <t>Dokumentace skutečného provedení stavby</t>
  </si>
  <si>
    <t>272871542</t>
  </si>
  <si>
    <t xml:space="preserve">"zpracování a předání  dokumentace skutečného provedení stavby (3pare + 1 v elektronické formě) objednateli"</t>
  </si>
  <si>
    <t>"zaměření skutečného provedení stavby - geodetická část dokumentace (3 pare + 1 v elektronické formě)"</t>
  </si>
  <si>
    <t>"v rozsahu odpovídajícím příslušným právním předpisům"</t>
  </si>
  <si>
    <t>"pořízení fotodokumentace stavby"</t>
  </si>
  <si>
    <t>000000010R</t>
  </si>
  <si>
    <t>Plán BOZP na staveništi</t>
  </si>
  <si>
    <t>1188182027</t>
  </si>
  <si>
    <t>"provedení opatření vyplývajících z plánu bezpečnosti a ochrany zdraví při práci, aktualizace (přizpůsobení) plánuBOZP"</t>
  </si>
  <si>
    <t>000000011R</t>
  </si>
  <si>
    <t>Provádění prací ve ztížených podmínkách</t>
  </si>
  <si>
    <t>1923106214</t>
  </si>
  <si>
    <t>"stísněné podmínky při provádění prací v ochranném pásmu nadzemního vedení VN"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</si>
  <si>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</si>
  <si>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</si>
  <si>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</si>
  <si>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</si>
  <si>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</si>
  <si>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</si>
  <si>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</si>
  <si>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</si>
  <si>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</si>
  <si>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</si>
  <si>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</si>
  <si>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Stavební objekt inženýrský</t>
  </si>
  <si>
    <t>PRO</t>
  </si>
  <si>
    <t>Provozní soubor</t>
  </si>
  <si>
    <t>OST</t>
  </si>
  <si>
    <t>Ostatní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</si>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</sst>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3">
    <numFmt numFmtId="164" formatCode="#,##0.00%"/>
    <numFmt numFmtId="165" formatCode="dd\.mm\.yyyy"/>
    <numFmt numFmtId="166" formatCode="#,##0.00000"/>
  </numFmts>
  <fonts count="46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800080"/>
      <name val="Trebuchet MS"/>
    </font>
    <font>
      <sz val="8"/>
      <color rgb="FF505050"/>
      <name val="Trebuchet MS"/>
    </font>
    <font>
      <sz val="8"/>
      <color rgb="FF0000A8"/>
      <name val="Trebuchet MS"/>
    </font>
    <font>
      <sz val="8"/>
      <color rgb="FFFF0000"/>
      <name val="Trebuchet MS"/>
    </font>
    <font>
      <sz val="8"/>
      <name val="Trebuchet MS"/>
      <family val="0"/>
      <charset val="238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i/>
      <sz val="8"/>
      <color rgb="FF0000FF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right style="thin">
        <color rgb="FF000000"/>
      </right>
      <top style="hair">
        <color rgb="FF969696"/>
      </top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5" fillId="0" borderId="0" applyNumberFormat="0" applyFill="0" applyBorder="0" applyAlignment="0" applyProtection="0"/>
  </cellStyleXfs>
  <cellXfs count="374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  <protection locked="0"/>
    </xf>
    <xf numFmtId="0" fontId="13" fillId="2" borderId="0" xfId="0" applyFont="1" applyFill="1" applyAlignment="1" applyProtection="1">
      <alignment horizontal="left" vertical="center"/>
    </xf>
    <xf numFmtId="0" fontId="14" fillId="2" borderId="0" xfId="0" applyFont="1" applyFill="1" applyAlignment="1" applyProtection="1">
      <alignment vertical="center"/>
    </xf>
    <xf numFmtId="0" fontId="15" fillId="2" borderId="0" xfId="0" applyFont="1" applyFill="1" applyAlignment="1" applyProtection="1">
      <alignment horizontal="left" vertical="center"/>
    </xf>
    <xf numFmtId="0" fontId="16" fillId="2" borderId="0" xfId="1" applyFont="1" applyFill="1" applyAlignment="1" applyProtection="1">
      <alignment vertical="center"/>
    </xf>
    <xf numFmtId="0" fontId="45" fillId="2" borderId="0" xfId="1" applyFill="1"/>
    <xf numFmtId="0" fontId="0" fillId="2" borderId="0" xfId="0" applyFill="1"/>
    <xf numFmtId="0" fontId="13" fillId="2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7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21" fillId="0" borderId="0" xfId="0" applyFont="1" applyAlignment="1">
      <alignment horizontal="left" vertical="top" wrapText="1"/>
    </xf>
    <xf numFmtId="0" fontId="3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 wrapText="1"/>
    </xf>
    <xf numFmtId="0" fontId="21" fillId="0" borderId="0" xfId="0" applyFont="1" applyAlignment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2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4" fontId="22" fillId="0" borderId="8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horizontal="center" vertical="center"/>
    </xf>
    <xf numFmtId="4" fontId="21" fillId="0" borderId="0" xfId="0" applyNumberFormat="1" applyFont="1" applyBorder="1" applyAlignment="1" applyProtection="1">
      <alignment vertical="center"/>
    </xf>
    <xf numFmtId="0" fontId="1" fillId="0" borderId="6" xfId="0" applyFont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0" fontId="3" fillId="4" borderId="10" xfId="0" applyFont="1" applyFill="1" applyBorder="1" applyAlignment="1" applyProtection="1">
      <alignment horizontal="center" vertical="center"/>
    </xf>
    <xf numFmtId="0" fontId="3" fillId="4" borderId="10" xfId="0" applyFont="1" applyFill="1" applyBorder="1" applyAlignment="1" applyProtection="1">
      <alignment horizontal="left" vertical="center"/>
    </xf>
    <xf numFmtId="4" fontId="3" fillId="4" borderId="10" xfId="0" applyNumberFormat="1" applyFont="1" applyFill="1" applyBorder="1" applyAlignment="1" applyProtection="1">
      <alignment vertical="center"/>
    </xf>
    <xf numFmtId="0" fontId="0" fillId="4" borderId="11" xfId="0" applyFont="1" applyFill="1" applyBorder="1" applyAlignment="1" applyProtection="1">
      <alignment vertical="center"/>
    </xf>
    <xf numFmtId="0" fontId="0" fillId="4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7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5" xfId="0" applyFont="1" applyBorder="1" applyAlignment="1">
      <alignment vertical="center"/>
    </xf>
    <xf numFmtId="0" fontId="2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1" fillId="0" borderId="18" xfId="0" applyFont="1" applyBorder="1" applyAlignment="1" applyProtection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right" vertical="center"/>
    </xf>
    <xf numFmtId="0" fontId="2" fillId="5" borderId="11" xfId="0" applyFont="1" applyFill="1" applyBorder="1" applyAlignment="1" applyProtection="1">
      <alignment horizontal="center" vertical="center"/>
    </xf>
    <xf numFmtId="0" fontId="20" fillId="0" borderId="20" xfId="0" applyFont="1" applyBorder="1" applyAlignment="1" applyProtection="1">
      <alignment horizontal="center" vertical="center" wrapText="1"/>
    </xf>
    <xf numFmtId="0" fontId="20" fillId="0" borderId="21" xfId="0" applyFont="1" applyBorder="1" applyAlignment="1" applyProtection="1">
      <alignment horizontal="center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4" fillId="0" borderId="18" xfId="0" applyNumberFormat="1" applyFont="1" applyBorder="1" applyAlignment="1" applyProtection="1">
      <alignment vertical="center"/>
    </xf>
    <xf numFmtId="4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</xf>
    <xf numFmtId="4" fontId="24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4" fillId="0" borderId="5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0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31" fillId="0" borderId="18" xfId="0" applyNumberFormat="1" applyFont="1" applyBorder="1" applyAlignment="1" applyProtection="1">
      <alignment vertical="center"/>
    </xf>
    <xf numFmtId="4" fontId="31" fillId="0" borderId="0" xfId="0" applyNumberFormat="1" applyFont="1" applyBorder="1" applyAlignment="1" applyProtection="1">
      <alignment vertical="center"/>
    </xf>
    <xf numFmtId="166" fontId="31" fillId="0" borderId="0" xfId="0" applyNumberFormat="1" applyFont="1" applyBorder="1" applyAlignment="1" applyProtection="1">
      <alignment vertical="center"/>
    </xf>
    <xf numFmtId="4" fontId="31" fillId="0" borderId="19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31" fillId="0" borderId="23" xfId="0" applyNumberFormat="1" applyFont="1" applyBorder="1" applyAlignment="1" applyProtection="1">
      <alignment vertical="center"/>
    </xf>
    <xf numFmtId="4" fontId="31" fillId="0" borderId="24" xfId="0" applyNumberFormat="1" applyFont="1" applyBorder="1" applyAlignment="1" applyProtection="1">
      <alignment vertical="center"/>
    </xf>
    <xf numFmtId="166" fontId="31" fillId="0" borderId="24" xfId="0" applyNumberFormat="1" applyFont="1" applyBorder="1" applyAlignment="1" applyProtection="1">
      <alignment vertical="center"/>
    </xf>
    <xf numFmtId="4" fontId="31" fillId="0" borderId="25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14" fillId="2" borderId="0" xfId="0" applyFont="1" applyFill="1" applyAlignment="1">
      <alignment vertical="center"/>
    </xf>
    <xf numFmtId="0" fontId="15" fillId="2" borderId="0" xfId="0" applyFont="1" applyFill="1" applyAlignment="1">
      <alignment horizontal="left" vertical="center"/>
    </xf>
    <xf numFmtId="0" fontId="32" fillId="2" borderId="0" xfId="1" applyFont="1" applyFill="1" applyAlignment="1">
      <alignment vertical="center"/>
    </xf>
    <xf numFmtId="0" fontId="14" fillId="2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20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 wrapText="1"/>
    </xf>
    <xf numFmtId="0" fontId="20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22" fillId="0" borderId="0" xfId="0" applyFont="1" applyBorder="1" applyAlignment="1" applyProtection="1">
      <alignment horizontal="left" vertical="center"/>
    </xf>
    <xf numFmtId="4" fontId="25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3" fillId="5" borderId="10" xfId="0" applyFont="1" applyFill="1" applyBorder="1" applyAlignment="1" applyProtection="1">
      <alignment horizontal="right"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10" xfId="0" applyFont="1" applyFill="1" applyBorder="1" applyAlignment="1" applyProtection="1">
      <alignment vertical="center"/>
      <protection locked="0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 applyProtection="1">
      <alignment horizontal="left" vertical="center"/>
    </xf>
    <xf numFmtId="0" fontId="2" fillId="5" borderId="0" xfId="0" applyFont="1" applyFill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  <protection locked="0"/>
    </xf>
    <xf numFmtId="0" fontId="2" fillId="5" borderId="0" xfId="0" applyFont="1" applyFill="1" applyBorder="1" applyAlignment="1" applyProtection="1">
      <alignment horizontal="right" vertical="center"/>
    </xf>
    <xf numFmtId="0" fontId="0" fillId="5" borderId="6" xfId="0" applyFont="1" applyFill="1" applyBorder="1" applyAlignment="1" applyProtection="1">
      <alignment vertical="center"/>
    </xf>
    <xf numFmtId="0" fontId="33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vertical="center"/>
      <protection locked="0"/>
    </xf>
    <xf numFmtId="4" fontId="5" fillId="0" borderId="24" xfId="0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0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0" fontId="2" fillId="5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5" fillId="0" borderId="0" xfId="0" applyNumberFormat="1" applyFont="1" applyAlignment="1" applyProtection="1"/>
    <xf numFmtId="166" fontId="34" fillId="0" borderId="16" xfId="0" applyNumberFormat="1" applyFont="1" applyBorder="1" applyAlignment="1" applyProtection="1"/>
    <xf numFmtId="166" fontId="34" fillId="0" borderId="17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7" fillId="0" borderId="5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5" xfId="0" applyFont="1" applyBorder="1" applyAlignment="1"/>
    <xf numFmtId="0" fontId="7" fillId="0" borderId="18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9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4" fontId="0" fillId="0" borderId="28" xfId="0" applyNumberFormat="1" applyFont="1" applyBorder="1" applyAlignment="1" applyProtection="1">
      <alignment vertical="center"/>
    </xf>
    <xf numFmtId="4" fontId="0" fillId="3" borderId="28" xfId="0" applyNumberFormat="1" applyFont="1" applyFill="1" applyBorder="1" applyAlignment="1" applyProtection="1">
      <alignment vertical="center"/>
      <protection locked="0"/>
    </xf>
    <xf numFmtId="0" fontId="1" fillId="3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vertical="center"/>
      <protection locked="0"/>
    </xf>
    <xf numFmtId="0" fontId="8" fillId="0" borderId="5" xfId="0" applyFont="1" applyBorder="1" applyAlignment="1">
      <alignment vertical="center"/>
    </xf>
    <xf numFmtId="0" fontId="8" fillId="0" borderId="18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9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4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5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4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5" xfId="0" applyFont="1" applyBorder="1" applyAlignment="1">
      <alignment vertical="center"/>
    </xf>
    <xf numFmtId="0" fontId="10" fillId="0" borderId="1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7" fillId="0" borderId="28" xfId="0" applyFont="1" applyBorder="1" applyAlignment="1" applyProtection="1">
      <alignment horizontal="center" vertical="center"/>
    </xf>
    <xf numFmtId="49" fontId="37" fillId="0" borderId="28" xfId="0" applyNumberFormat="1" applyFont="1" applyBorder="1" applyAlignment="1" applyProtection="1">
      <alignment horizontal="left" vertical="center" wrapText="1"/>
    </xf>
    <xf numFmtId="0" fontId="37" fillId="0" borderId="28" xfId="0" applyFont="1" applyBorder="1" applyAlignment="1" applyProtection="1">
      <alignment horizontal="left" vertical="center" wrapText="1"/>
    </xf>
    <xf numFmtId="0" fontId="37" fillId="0" borderId="28" xfId="0" applyFont="1" applyBorder="1" applyAlignment="1" applyProtection="1">
      <alignment horizontal="center" vertical="center" wrapText="1"/>
    </xf>
    <xf numFmtId="4" fontId="37" fillId="0" borderId="28" xfId="0" applyNumberFormat="1" applyFont="1" applyBorder="1" applyAlignment="1" applyProtection="1">
      <alignment vertical="center"/>
    </xf>
    <xf numFmtId="4" fontId="37" fillId="3" borderId="28" xfId="0" applyNumberFormat="1" applyFont="1" applyFill="1" applyBorder="1" applyAlignment="1" applyProtection="1">
      <alignment vertical="center"/>
      <protection locked="0"/>
    </xf>
    <xf numFmtId="0" fontId="37" fillId="0" borderId="5" xfId="0" applyFont="1" applyBorder="1" applyAlignment="1">
      <alignment vertical="center"/>
    </xf>
    <xf numFmtId="0" fontId="37" fillId="3" borderId="28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4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5" xfId="0" applyFont="1" applyBorder="1" applyAlignment="1">
      <alignment vertical="center"/>
    </xf>
    <xf numFmtId="0" fontId="11" fillId="0" borderId="18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9" fillId="0" borderId="23" xfId="0" applyFont="1" applyBorder="1" applyAlignment="1" applyProtection="1">
      <alignment vertical="center"/>
    </xf>
    <xf numFmtId="0" fontId="9" fillId="0" borderId="24" xfId="0" applyFont="1" applyBorder="1" applyAlignment="1" applyProtection="1">
      <alignment vertical="center"/>
    </xf>
    <xf numFmtId="0" fontId="9" fillId="0" borderId="25" xfId="0" applyFont="1" applyBorder="1" applyAlignment="1" applyProtection="1">
      <alignment vertical="center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0" fontId="0" fillId="0" borderId="0" xfId="0" applyAlignment="1">
      <alignment vertical="top"/>
      <protection locked="0"/>
    </xf>
    <xf numFmtId="0" fontId="38" fillId="0" borderId="29" xfId="0" applyFont="1" applyBorder="1" applyAlignment="1">
      <alignment vertical="center" wrapText="1"/>
      <protection locked="0"/>
    </xf>
    <xf numFmtId="0" fontId="38" fillId="0" borderId="30" xfId="0" applyFont="1" applyBorder="1" applyAlignment="1">
      <alignment vertical="center" wrapText="1"/>
      <protection locked="0"/>
    </xf>
    <xf numFmtId="0" fontId="38" fillId="0" borderId="31" xfId="0" applyFont="1" applyBorder="1" applyAlignment="1">
      <alignment vertical="center" wrapText="1"/>
      <protection locked="0"/>
    </xf>
    <xf numFmtId="0" fontId="38" fillId="0" borderId="32" xfId="0" applyFont="1" applyBorder="1" applyAlignment="1">
      <alignment horizontal="center" vertical="center" wrapText="1"/>
      <protection locked="0"/>
    </xf>
    <xf numFmtId="0" fontId="39" fillId="0" borderId="1" xfId="0" applyFont="1" applyBorder="1" applyAlignment="1">
      <alignment horizontal="center" vertical="center" wrapText="1"/>
      <protection locked="0"/>
    </xf>
    <xf numFmtId="0" fontId="38" fillId="0" borderId="33" xfId="0" applyFont="1" applyBorder="1" applyAlignment="1">
      <alignment horizontal="center" vertical="center" wrapText="1"/>
      <protection locked="0"/>
    </xf>
    <xf numFmtId="0" fontId="38" fillId="0" borderId="32" xfId="0" applyFont="1" applyBorder="1" applyAlignment="1">
      <alignment vertical="center" wrapText="1"/>
      <protection locked="0"/>
    </xf>
    <xf numFmtId="0" fontId="40" fillId="0" borderId="34" xfId="0" applyFont="1" applyBorder="1" applyAlignment="1">
      <alignment horizontal="left" wrapText="1"/>
      <protection locked="0"/>
    </xf>
    <xf numFmtId="0" fontId="38" fillId="0" borderId="33" xfId="0" applyFont="1" applyBorder="1" applyAlignment="1">
      <alignment vertical="center" wrapText="1"/>
      <protection locked="0"/>
    </xf>
    <xf numFmtId="0" fontId="40" fillId="0" borderId="1" xfId="0" applyFont="1" applyBorder="1" applyAlignment="1">
      <alignment horizontal="left" vertical="center" wrapText="1"/>
      <protection locked="0"/>
    </xf>
    <xf numFmtId="0" fontId="41" fillId="0" borderId="1" xfId="0" applyFont="1" applyBorder="1" applyAlignment="1">
      <alignment horizontal="left" vertical="center" wrapText="1"/>
      <protection locked="0"/>
    </xf>
    <xf numFmtId="0" fontId="41" fillId="0" borderId="32" xfId="0" applyFont="1" applyBorder="1" applyAlignment="1">
      <alignment vertical="center" wrapText="1"/>
      <protection locked="0"/>
    </xf>
    <xf numFmtId="0" fontId="41" fillId="0" borderId="1" xfId="0" applyFont="1" applyBorder="1" applyAlignment="1">
      <alignment vertical="center" wrapText="1"/>
      <protection locked="0"/>
    </xf>
    <xf numFmtId="0" fontId="41" fillId="0" borderId="1" xfId="0" applyFont="1" applyBorder="1" applyAlignment="1">
      <alignment vertical="center"/>
      <protection locked="0"/>
    </xf>
    <xf numFmtId="0" fontId="41" fillId="0" borderId="1" xfId="0" applyFont="1" applyBorder="1" applyAlignment="1">
      <alignment horizontal="left" vertical="center"/>
      <protection locked="0"/>
    </xf>
    <xf numFmtId="49" fontId="41" fillId="0" borderId="1" xfId="0" applyNumberFormat="1" applyFont="1" applyBorder="1" applyAlignment="1">
      <alignment horizontal="left" vertical="center" wrapText="1"/>
      <protection locked="0"/>
    </xf>
    <xf numFmtId="49" fontId="41" fillId="0" borderId="1" xfId="0" applyNumberFormat="1" applyFont="1" applyBorder="1" applyAlignment="1">
      <alignment vertical="center" wrapText="1"/>
      <protection locked="0"/>
    </xf>
    <xf numFmtId="0" fontId="38" fillId="0" borderId="35" xfId="0" applyFont="1" applyBorder="1" applyAlignment="1">
      <alignment vertical="center" wrapText="1"/>
      <protection locked="0"/>
    </xf>
    <xf numFmtId="0" fontId="42" fillId="0" borderId="34" xfId="0" applyFont="1" applyBorder="1" applyAlignment="1">
      <alignment vertical="center" wrapText="1"/>
      <protection locked="0"/>
    </xf>
    <xf numFmtId="0" fontId="38" fillId="0" borderId="36" xfId="0" applyFont="1" applyBorder="1" applyAlignment="1">
      <alignment vertical="center" wrapText="1"/>
      <protection locked="0"/>
    </xf>
    <xf numFmtId="0" fontId="38" fillId="0" borderId="1" xfId="0" applyFont="1" applyBorder="1" applyAlignment="1">
      <alignment vertical="top"/>
      <protection locked="0"/>
    </xf>
    <xf numFmtId="0" fontId="38" fillId="0" borderId="0" xfId="0" applyFont="1" applyAlignment="1">
      <alignment vertical="top"/>
      <protection locked="0"/>
    </xf>
    <xf numFmtId="0" fontId="38" fillId="0" borderId="29" xfId="0" applyFont="1" applyBorder="1" applyAlignment="1">
      <alignment horizontal="left" vertical="center"/>
      <protection locked="0"/>
    </xf>
    <xf numFmtId="0" fontId="38" fillId="0" borderId="30" xfId="0" applyFont="1" applyBorder="1" applyAlignment="1">
      <alignment horizontal="left" vertical="center"/>
      <protection locked="0"/>
    </xf>
    <xf numFmtId="0" fontId="38" fillId="0" borderId="31" xfId="0" applyFont="1" applyBorder="1" applyAlignment="1">
      <alignment horizontal="left" vertical="center"/>
      <protection locked="0"/>
    </xf>
    <xf numFmtId="0" fontId="38" fillId="0" borderId="32" xfId="0" applyFont="1" applyBorder="1" applyAlignment="1">
      <alignment horizontal="left" vertical="center"/>
      <protection locked="0"/>
    </xf>
    <xf numFmtId="0" fontId="39" fillId="0" borderId="1" xfId="0" applyFont="1" applyBorder="1" applyAlignment="1">
      <alignment horizontal="center" vertical="center"/>
      <protection locked="0"/>
    </xf>
    <xf numFmtId="0" fontId="38" fillId="0" borderId="33" xfId="0" applyFont="1" applyBorder="1" applyAlignment="1">
      <alignment horizontal="left" vertical="center"/>
      <protection locked="0"/>
    </xf>
    <xf numFmtId="0" fontId="40" fillId="0" borderId="1" xfId="0" applyFont="1" applyBorder="1" applyAlignment="1">
      <alignment horizontal="left" vertical="center"/>
      <protection locked="0"/>
    </xf>
    <xf numFmtId="0" fontId="43" fillId="0" borderId="0" xfId="0" applyFont="1" applyAlignment="1">
      <alignment horizontal="left" vertical="center"/>
      <protection locked="0"/>
    </xf>
    <xf numFmtId="0" fontId="40" fillId="0" borderId="34" xfId="0" applyFont="1" applyBorder="1" applyAlignment="1">
      <alignment horizontal="left" vertical="center"/>
      <protection locked="0"/>
    </xf>
    <xf numFmtId="0" fontId="40" fillId="0" borderId="34" xfId="0" applyFont="1" applyBorder="1" applyAlignment="1">
      <alignment horizontal="center" vertical="center"/>
      <protection locked="0"/>
    </xf>
    <xf numFmtId="0" fontId="43" fillId="0" borderId="34" xfId="0" applyFont="1" applyBorder="1" applyAlignment="1">
      <alignment horizontal="left" vertical="center"/>
      <protection locked="0"/>
    </xf>
    <xf numFmtId="0" fontId="44" fillId="0" borderId="1" xfId="0" applyFont="1" applyBorder="1" applyAlignment="1">
      <alignment horizontal="left" vertical="center"/>
      <protection locked="0"/>
    </xf>
    <xf numFmtId="0" fontId="41" fillId="0" borderId="0" xfId="0" applyFont="1" applyAlignment="1">
      <alignment horizontal="left" vertical="center"/>
      <protection locked="0"/>
    </xf>
    <xf numFmtId="0" fontId="41" fillId="0" borderId="1" xfId="0" applyFont="1" applyBorder="1" applyAlignment="1">
      <alignment horizontal="center" vertical="center"/>
      <protection locked="0"/>
    </xf>
    <xf numFmtId="0" fontId="41" fillId="0" borderId="32" xfId="0" applyFont="1" applyBorder="1" applyAlignment="1">
      <alignment horizontal="left" vertical="center"/>
      <protection locked="0"/>
    </xf>
    <xf numFmtId="0" fontId="41" fillId="0" borderId="1" xfId="0" applyFont="1" applyFill="1" applyBorder="1" applyAlignment="1">
      <alignment horizontal="left" vertical="center"/>
      <protection locked="0"/>
    </xf>
    <xf numFmtId="0" fontId="41" fillId="0" borderId="1" xfId="0" applyFont="1" applyFill="1" applyBorder="1" applyAlignment="1">
      <alignment horizontal="center" vertical="center"/>
      <protection locked="0"/>
    </xf>
    <xf numFmtId="0" fontId="38" fillId="0" borderId="35" xfId="0" applyFont="1" applyBorder="1" applyAlignment="1">
      <alignment horizontal="left" vertical="center"/>
      <protection locked="0"/>
    </xf>
    <xf numFmtId="0" fontId="42" fillId="0" borderId="34" xfId="0" applyFont="1" applyBorder="1" applyAlignment="1">
      <alignment horizontal="left" vertical="center"/>
      <protection locked="0"/>
    </xf>
    <xf numFmtId="0" fontId="38" fillId="0" borderId="36" xfId="0" applyFont="1" applyBorder="1" applyAlignment="1">
      <alignment horizontal="left" vertical="center"/>
      <protection locked="0"/>
    </xf>
    <xf numFmtId="0" fontId="38" fillId="0" borderId="1" xfId="0" applyFont="1" applyBorder="1" applyAlignment="1">
      <alignment horizontal="left" vertical="center"/>
      <protection locked="0"/>
    </xf>
    <xf numFmtId="0" fontId="42" fillId="0" borderId="1" xfId="0" applyFont="1" applyBorder="1" applyAlignment="1">
      <alignment horizontal="left" vertical="center"/>
      <protection locked="0"/>
    </xf>
    <xf numFmtId="0" fontId="43" fillId="0" borderId="1" xfId="0" applyFont="1" applyBorder="1" applyAlignment="1">
      <alignment horizontal="left" vertical="center"/>
      <protection locked="0"/>
    </xf>
    <xf numFmtId="0" fontId="41" fillId="0" borderId="34" xfId="0" applyFont="1" applyBorder="1" applyAlignment="1">
      <alignment horizontal="left" vertical="center"/>
      <protection locked="0"/>
    </xf>
    <xf numFmtId="0" fontId="38" fillId="0" borderId="1" xfId="0" applyFont="1" applyBorder="1" applyAlignment="1">
      <alignment horizontal="left" vertical="center" wrapText="1"/>
      <protection locked="0"/>
    </xf>
    <xf numFmtId="0" fontId="41" fillId="0" borderId="1" xfId="0" applyFont="1" applyBorder="1" applyAlignment="1">
      <alignment horizontal="center" vertical="center" wrapText="1"/>
      <protection locked="0"/>
    </xf>
    <xf numFmtId="0" fontId="38" fillId="0" borderId="29" xfId="0" applyFont="1" applyBorder="1" applyAlignment="1">
      <alignment horizontal="left" vertical="center" wrapText="1"/>
      <protection locked="0"/>
    </xf>
    <xf numFmtId="0" fontId="38" fillId="0" borderId="30" xfId="0" applyFont="1" applyBorder="1" applyAlignment="1">
      <alignment horizontal="left" vertical="center" wrapText="1"/>
      <protection locked="0"/>
    </xf>
    <xf numFmtId="0" fontId="38" fillId="0" borderId="31" xfId="0" applyFont="1" applyBorder="1" applyAlignment="1">
      <alignment horizontal="left" vertical="center" wrapText="1"/>
      <protection locked="0"/>
    </xf>
    <xf numFmtId="0" fontId="38" fillId="0" borderId="32" xfId="0" applyFont="1" applyBorder="1" applyAlignment="1">
      <alignment horizontal="left" vertical="center" wrapText="1"/>
      <protection locked="0"/>
    </xf>
    <xf numFmtId="0" fontId="38" fillId="0" borderId="33" xfId="0" applyFont="1" applyBorder="1" applyAlignment="1">
      <alignment horizontal="left" vertical="center" wrapText="1"/>
      <protection locked="0"/>
    </xf>
    <xf numFmtId="0" fontId="43" fillId="0" borderId="32" xfId="0" applyFont="1" applyBorder="1" applyAlignment="1">
      <alignment horizontal="left" vertical="center" wrapText="1"/>
      <protection locked="0"/>
    </xf>
    <xf numFmtId="0" fontId="43" fillId="0" borderId="33" xfId="0" applyFont="1" applyBorder="1" applyAlignment="1">
      <alignment horizontal="left" vertical="center" wrapText="1"/>
      <protection locked="0"/>
    </xf>
    <xf numFmtId="0" fontId="41" fillId="0" borderId="32" xfId="0" applyFont="1" applyBorder="1" applyAlignment="1">
      <alignment horizontal="left" vertical="center" wrapText="1"/>
      <protection locked="0"/>
    </xf>
    <xf numFmtId="0" fontId="41" fillId="0" borderId="33" xfId="0" applyFont="1" applyBorder="1" applyAlignment="1">
      <alignment horizontal="left" vertical="center" wrapText="1"/>
      <protection locked="0"/>
    </xf>
    <xf numFmtId="0" fontId="41" fillId="0" borderId="33" xfId="0" applyFont="1" applyBorder="1" applyAlignment="1">
      <alignment horizontal="left" vertical="center"/>
      <protection locked="0"/>
    </xf>
    <xf numFmtId="0" fontId="41" fillId="0" borderId="35" xfId="0" applyFont="1" applyBorder="1" applyAlignment="1">
      <alignment horizontal="left" vertical="center" wrapText="1"/>
      <protection locked="0"/>
    </xf>
    <xf numFmtId="0" fontId="41" fillId="0" borderId="34" xfId="0" applyFont="1" applyBorder="1" applyAlignment="1">
      <alignment horizontal="left" vertical="center" wrapText="1"/>
      <protection locked="0"/>
    </xf>
    <xf numFmtId="0" fontId="41" fillId="0" borderId="36" xfId="0" applyFont="1" applyBorder="1" applyAlignment="1">
      <alignment horizontal="left" vertical="center" wrapText="1"/>
      <protection locked="0"/>
    </xf>
    <xf numFmtId="0" fontId="41" fillId="0" borderId="1" xfId="0" applyFont="1" applyBorder="1" applyAlignment="1">
      <alignment horizontal="left" vertical="top"/>
      <protection locked="0"/>
    </xf>
    <xf numFmtId="0" fontId="41" fillId="0" borderId="1" xfId="0" applyFont="1" applyBorder="1" applyAlignment="1">
      <alignment horizontal="center" vertical="top"/>
      <protection locked="0"/>
    </xf>
    <xf numFmtId="0" fontId="41" fillId="0" borderId="35" xfId="0" applyFont="1" applyBorder="1" applyAlignment="1">
      <alignment horizontal="left" vertical="center"/>
      <protection locked="0"/>
    </xf>
    <xf numFmtId="0" fontId="41" fillId="0" borderId="36" xfId="0" applyFont="1" applyBorder="1" applyAlignment="1">
      <alignment horizontal="left" vertical="center"/>
      <protection locked="0"/>
    </xf>
    <xf numFmtId="0" fontId="43" fillId="0" borderId="0" xfId="0" applyFont="1" applyAlignment="1">
      <alignment vertical="center"/>
      <protection locked="0"/>
    </xf>
    <xf numFmtId="0" fontId="40" fillId="0" borderId="1" xfId="0" applyFont="1" applyBorder="1" applyAlignment="1">
      <alignment vertical="center"/>
      <protection locked="0"/>
    </xf>
    <xf numFmtId="0" fontId="43" fillId="0" borderId="34" xfId="0" applyFont="1" applyBorder="1" applyAlignment="1">
      <alignment vertical="center"/>
      <protection locked="0"/>
    </xf>
    <xf numFmtId="0" fontId="40" fillId="0" borderId="34" xfId="0" applyFont="1" applyBorder="1" applyAlignment="1">
      <alignment vertical="center"/>
      <protection locked="0"/>
    </xf>
    <xf numFmtId="0" fontId="0" fillId="0" borderId="1" xfId="0" applyBorder="1" applyAlignment="1">
      <alignment vertical="top"/>
      <protection locked="0"/>
    </xf>
    <xf numFmtId="49" fontId="41" fillId="0" borderId="1" xfId="0" applyNumberFormat="1" applyFont="1" applyBorder="1" applyAlignment="1">
      <alignment horizontal="left" vertical="center"/>
      <protection locked="0"/>
    </xf>
    <xf numFmtId="0" fontId="0" fillId="0" borderId="34" xfId="0" applyBorder="1" applyAlignment="1">
      <alignment vertical="top"/>
      <protection locked="0"/>
    </xf>
    <xf numFmtId="0" fontId="40" fillId="0" borderId="34" xfId="0" applyFont="1" applyBorder="1" applyAlignment="1">
      <alignment horizontal="left"/>
      <protection locked="0"/>
    </xf>
    <xf numFmtId="0" fontId="43" fillId="0" borderId="34" xfId="0" applyFont="1" applyBorder="1" applyAlignment="1">
      <protection locked="0"/>
    </xf>
    <xf numFmtId="0" fontId="38" fillId="0" borderId="32" xfId="0" applyFont="1" applyBorder="1" applyAlignment="1">
      <alignment vertical="top"/>
      <protection locked="0"/>
    </xf>
    <xf numFmtId="0" fontId="38" fillId="0" borderId="33" xfId="0" applyFont="1" applyBorder="1" applyAlignment="1">
      <alignment vertical="top"/>
      <protection locked="0"/>
    </xf>
    <xf numFmtId="0" fontId="38" fillId="0" borderId="1" xfId="0" applyFont="1" applyBorder="1" applyAlignment="1">
      <alignment horizontal="center" vertical="center"/>
      <protection locked="0"/>
    </xf>
    <xf numFmtId="0" fontId="38" fillId="0" borderId="1" xfId="0" applyFont="1" applyBorder="1" applyAlignment="1">
      <alignment horizontal="left" vertical="top"/>
      <protection locked="0"/>
    </xf>
    <xf numFmtId="0" fontId="38" fillId="0" borderId="35" xfId="0" applyFont="1" applyBorder="1" applyAlignment="1">
      <alignment vertical="top"/>
      <protection locked="0"/>
    </xf>
    <xf numFmtId="0" fontId="38" fillId="0" borderId="34" xfId="0" applyFont="1" applyBorder="1" applyAlignment="1">
      <alignment vertical="top"/>
      <protection locked="0"/>
    </xf>
    <xf numFmtId="0" fontId="38" fillId="0" borderId="36" xfId="0" applyFont="1" applyBorder="1" applyAlignment="1">
      <alignment vertical="top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1.67" hidden="1" customWidth="1"/>
    <col min="51" max="51" width="21.67" hidden="1" customWidth="1"/>
    <col min="52" max="52" width="21.67" hidden="1" customWidth="1"/>
    <col min="53" max="53" width="19.17" hidden="1" customWidth="1"/>
    <col min="54" max="54" width="25" hidden="1" customWidth="1"/>
    <col min="55" max="55" width="19.1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 ht="21.36" customHeight="1">
      <c r="A1" s="16" t="s">
        <v>0</v>
      </c>
      <c r="B1" s="17"/>
      <c r="C1" s="17"/>
      <c r="D1" s="18" t="s">
        <v>1</v>
      </c>
      <c r="E1" s="17"/>
      <c r="F1" s="17"/>
      <c r="G1" s="17"/>
      <c r="H1" s="17"/>
      <c r="I1" s="17"/>
      <c r="J1" s="17"/>
      <c r="K1" s="19" t="s">
        <v>2</v>
      </c>
      <c r="L1" s="19"/>
      <c r="M1" s="19"/>
      <c r="N1" s="19"/>
      <c r="O1" s="19"/>
      <c r="P1" s="19"/>
      <c r="Q1" s="19"/>
      <c r="R1" s="19"/>
      <c r="S1" s="19"/>
      <c r="T1" s="17"/>
      <c r="U1" s="17"/>
      <c r="V1" s="17"/>
      <c r="W1" s="19" t="s">
        <v>3</v>
      </c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20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2" t="s">
        <v>4</v>
      </c>
      <c r="BB1" s="22" t="s">
        <v>5</v>
      </c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T1" s="23" t="s">
        <v>6</v>
      </c>
      <c r="BU1" s="23" t="s">
        <v>6</v>
      </c>
      <c r="BV1" s="23" t="s">
        <v>7</v>
      </c>
    </row>
    <row r="2" ht="36.96" customHeight="1">
      <c r="AR2"/>
      <c r="BS2" s="24" t="s">
        <v>8</v>
      </c>
      <c r="BT2" s="24" t="s">
        <v>9</v>
      </c>
    </row>
    <row r="3" ht="6.96" customHeight="1"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7"/>
      <c r="BS3" s="24" t="s">
        <v>8</v>
      </c>
      <c r="BT3" s="24" t="s">
        <v>10</v>
      </c>
    </row>
    <row r="4" ht="36.96" customHeight="1">
      <c r="B4" s="28"/>
      <c r="C4" s="29"/>
      <c r="D4" s="30" t="s">
        <v>11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31"/>
      <c r="AS4" s="32" t="s">
        <v>12</v>
      </c>
      <c r="BE4" s="33" t="s">
        <v>13</v>
      </c>
      <c r="BS4" s="24" t="s">
        <v>14</v>
      </c>
    </row>
    <row r="5" ht="14.4" customHeight="1">
      <c r="B5" s="28"/>
      <c r="C5" s="29"/>
      <c r="D5" s="34" t="s">
        <v>15</v>
      </c>
      <c r="E5" s="29"/>
      <c r="F5" s="29"/>
      <c r="G5" s="29"/>
      <c r="H5" s="29"/>
      <c r="I5" s="29"/>
      <c r="J5" s="29"/>
      <c r="K5" s="35" t="s">
        <v>16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31"/>
      <c r="BE5" s="36" t="s">
        <v>17</v>
      </c>
      <c r="BS5" s="24" t="s">
        <v>8</v>
      </c>
    </row>
    <row r="6" ht="36.96" customHeight="1">
      <c r="B6" s="28"/>
      <c r="C6" s="29"/>
      <c r="D6" s="37" t="s">
        <v>18</v>
      </c>
      <c r="E6" s="29"/>
      <c r="F6" s="29"/>
      <c r="G6" s="29"/>
      <c r="H6" s="29"/>
      <c r="I6" s="29"/>
      <c r="J6" s="29"/>
      <c r="K6" s="38" t="s">
        <v>19</v>
      </c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31"/>
      <c r="BE6" s="39"/>
      <c r="BS6" s="24" t="s">
        <v>8</v>
      </c>
    </row>
    <row r="7" ht="14.4" customHeight="1">
      <c r="B7" s="28"/>
      <c r="C7" s="29"/>
      <c r="D7" s="40" t="s">
        <v>20</v>
      </c>
      <c r="E7" s="29"/>
      <c r="F7" s="29"/>
      <c r="G7" s="29"/>
      <c r="H7" s="29"/>
      <c r="I7" s="29"/>
      <c r="J7" s="29"/>
      <c r="K7" s="35" t="s">
        <v>21</v>
      </c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40" t="s">
        <v>22</v>
      </c>
      <c r="AL7" s="29"/>
      <c r="AM7" s="29"/>
      <c r="AN7" s="35" t="s">
        <v>21</v>
      </c>
      <c r="AO7" s="29"/>
      <c r="AP7" s="29"/>
      <c r="AQ7" s="31"/>
      <c r="BE7" s="39"/>
      <c r="BS7" s="24" t="s">
        <v>8</v>
      </c>
    </row>
    <row r="8" ht="14.4" customHeight="1">
      <c r="B8" s="28"/>
      <c r="C8" s="29"/>
      <c r="D8" s="40" t="s">
        <v>23</v>
      </c>
      <c r="E8" s="29"/>
      <c r="F8" s="29"/>
      <c r="G8" s="29"/>
      <c r="H8" s="29"/>
      <c r="I8" s="29"/>
      <c r="J8" s="29"/>
      <c r="K8" s="35" t="s">
        <v>24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40" t="s">
        <v>25</v>
      </c>
      <c r="AL8" s="29"/>
      <c r="AM8" s="29"/>
      <c r="AN8" s="41" t="s">
        <v>26</v>
      </c>
      <c r="AO8" s="29"/>
      <c r="AP8" s="29"/>
      <c r="AQ8" s="31"/>
      <c r="BE8" s="39"/>
      <c r="BS8" s="24" t="s">
        <v>8</v>
      </c>
    </row>
    <row r="9" ht="14.4" customHeight="1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31"/>
      <c r="BE9" s="39"/>
      <c r="BS9" s="24" t="s">
        <v>8</v>
      </c>
    </row>
    <row r="10" ht="14.4" customHeight="1">
      <c r="B10" s="28"/>
      <c r="C10" s="29"/>
      <c r="D10" s="40" t="s">
        <v>27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40" t="s">
        <v>28</v>
      </c>
      <c r="AL10" s="29"/>
      <c r="AM10" s="29"/>
      <c r="AN10" s="35" t="s">
        <v>21</v>
      </c>
      <c r="AO10" s="29"/>
      <c r="AP10" s="29"/>
      <c r="AQ10" s="31"/>
      <c r="BE10" s="39"/>
      <c r="BS10" s="24" t="s">
        <v>8</v>
      </c>
    </row>
    <row r="11" ht="18.48" customHeight="1">
      <c r="B11" s="28"/>
      <c r="C11" s="29"/>
      <c r="D11" s="29"/>
      <c r="E11" s="35" t="s">
        <v>29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40" t="s">
        <v>30</v>
      </c>
      <c r="AL11" s="29"/>
      <c r="AM11" s="29"/>
      <c r="AN11" s="35" t="s">
        <v>21</v>
      </c>
      <c r="AO11" s="29"/>
      <c r="AP11" s="29"/>
      <c r="AQ11" s="31"/>
      <c r="BE11" s="39"/>
      <c r="BS11" s="24" t="s">
        <v>8</v>
      </c>
    </row>
    <row r="12" ht="6.96" customHeight="1"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31"/>
      <c r="BE12" s="39"/>
      <c r="BS12" s="24" t="s">
        <v>8</v>
      </c>
    </row>
    <row r="13" ht="14.4" customHeight="1">
      <c r="B13" s="28"/>
      <c r="C13" s="29"/>
      <c r="D13" s="40" t="s">
        <v>31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40" t="s">
        <v>28</v>
      </c>
      <c r="AL13" s="29"/>
      <c r="AM13" s="29"/>
      <c r="AN13" s="42" t="s">
        <v>32</v>
      </c>
      <c r="AO13" s="29"/>
      <c r="AP13" s="29"/>
      <c r="AQ13" s="31"/>
      <c r="BE13" s="39"/>
      <c r="BS13" s="24" t="s">
        <v>8</v>
      </c>
    </row>
    <row r="14">
      <c r="B14" s="28"/>
      <c r="C14" s="29"/>
      <c r="D14" s="29"/>
      <c r="E14" s="42" t="s">
        <v>32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0" t="s">
        <v>30</v>
      </c>
      <c r="AL14" s="29"/>
      <c r="AM14" s="29"/>
      <c r="AN14" s="42" t="s">
        <v>32</v>
      </c>
      <c r="AO14" s="29"/>
      <c r="AP14" s="29"/>
      <c r="AQ14" s="31"/>
      <c r="BE14" s="39"/>
      <c r="BS14" s="24" t="s">
        <v>8</v>
      </c>
    </row>
    <row r="15" ht="6.96" customHeight="1"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31"/>
      <c r="BE15" s="39"/>
      <c r="BS15" s="24" t="s">
        <v>6</v>
      </c>
    </row>
    <row r="16" ht="14.4" customHeight="1">
      <c r="B16" s="28"/>
      <c r="C16" s="29"/>
      <c r="D16" s="40" t="s">
        <v>33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40" t="s">
        <v>28</v>
      </c>
      <c r="AL16" s="29"/>
      <c r="AM16" s="29"/>
      <c r="AN16" s="35" t="s">
        <v>21</v>
      </c>
      <c r="AO16" s="29"/>
      <c r="AP16" s="29"/>
      <c r="AQ16" s="31"/>
      <c r="BE16" s="39"/>
      <c r="BS16" s="24" t="s">
        <v>6</v>
      </c>
    </row>
    <row r="17" ht="18.48" customHeight="1">
      <c r="B17" s="28"/>
      <c r="C17" s="29"/>
      <c r="D17" s="29"/>
      <c r="E17" s="35" t="s">
        <v>34</v>
      </c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40" t="s">
        <v>30</v>
      </c>
      <c r="AL17" s="29"/>
      <c r="AM17" s="29"/>
      <c r="AN17" s="35" t="s">
        <v>21</v>
      </c>
      <c r="AO17" s="29"/>
      <c r="AP17" s="29"/>
      <c r="AQ17" s="31"/>
      <c r="BE17" s="39"/>
      <c r="BS17" s="24" t="s">
        <v>35</v>
      </c>
    </row>
    <row r="18" ht="6.96" customHeight="1"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31"/>
      <c r="BE18" s="39"/>
      <c r="BS18" s="24" t="s">
        <v>8</v>
      </c>
    </row>
    <row r="19" ht="14.4" customHeight="1">
      <c r="B19" s="28"/>
      <c r="C19" s="29"/>
      <c r="D19" s="40" t="s">
        <v>36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31"/>
      <c r="BE19" s="39"/>
      <c r="BS19" s="24" t="s">
        <v>8</v>
      </c>
    </row>
    <row r="20" ht="16.5" customHeight="1">
      <c r="B20" s="28"/>
      <c r="C20" s="29"/>
      <c r="D20" s="29"/>
      <c r="E20" s="44" t="s">
        <v>21</v>
      </c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29"/>
      <c r="AP20" s="29"/>
      <c r="AQ20" s="31"/>
      <c r="BE20" s="39"/>
      <c r="BS20" s="24" t="s">
        <v>35</v>
      </c>
    </row>
    <row r="21" ht="6.96" customHeight="1"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31"/>
      <c r="BE21" s="39"/>
    </row>
    <row r="22" ht="6.96" customHeight="1">
      <c r="B22" s="28"/>
      <c r="C22" s="29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29"/>
      <c r="AQ22" s="31"/>
      <c r="BE22" s="39"/>
    </row>
    <row r="23" s="1" customFormat="1" ht="25.92" customHeight="1">
      <c r="B23" s="46"/>
      <c r="C23" s="47"/>
      <c r="D23" s="48" t="s">
        <v>37</v>
      </c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50">
        <f>ROUND(AG51,2)</f>
        <v>0</v>
      </c>
      <c r="AL23" s="49"/>
      <c r="AM23" s="49"/>
      <c r="AN23" s="49"/>
      <c r="AO23" s="49"/>
      <c r="AP23" s="47"/>
      <c r="AQ23" s="51"/>
      <c r="BE23" s="39"/>
    </row>
    <row r="24" s="1" customFormat="1" ht="6.96" customHeight="1">
      <c r="B24" s="46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51"/>
      <c r="BE24" s="39"/>
    </row>
    <row r="25" s="1" customFormat="1">
      <c r="B25" s="46"/>
      <c r="C25" s="47"/>
      <c r="D25" s="47"/>
      <c r="E25" s="47"/>
      <c r="F25" s="47"/>
      <c r="G25" s="47"/>
      <c r="H25" s="47"/>
      <c r="I25" s="47"/>
      <c r="J25" s="47"/>
      <c r="K25" s="47"/>
      <c r="L25" s="52" t="s">
        <v>38</v>
      </c>
      <c r="M25" s="52"/>
      <c r="N25" s="52"/>
      <c r="O25" s="52"/>
      <c r="P25" s="47"/>
      <c r="Q25" s="47"/>
      <c r="R25" s="47"/>
      <c r="S25" s="47"/>
      <c r="T25" s="47"/>
      <c r="U25" s="47"/>
      <c r="V25" s="47"/>
      <c r="W25" s="52" t="s">
        <v>39</v>
      </c>
      <c r="X25" s="52"/>
      <c r="Y25" s="52"/>
      <c r="Z25" s="52"/>
      <c r="AA25" s="52"/>
      <c r="AB25" s="52"/>
      <c r="AC25" s="52"/>
      <c r="AD25" s="52"/>
      <c r="AE25" s="52"/>
      <c r="AF25" s="47"/>
      <c r="AG25" s="47"/>
      <c r="AH25" s="47"/>
      <c r="AI25" s="47"/>
      <c r="AJ25" s="47"/>
      <c r="AK25" s="52" t="s">
        <v>40</v>
      </c>
      <c r="AL25" s="52"/>
      <c r="AM25" s="52"/>
      <c r="AN25" s="52"/>
      <c r="AO25" s="52"/>
      <c r="AP25" s="47"/>
      <c r="AQ25" s="51"/>
      <c r="BE25" s="39"/>
    </row>
    <row r="26" s="2" customFormat="1" ht="14.4" customHeight="1">
      <c r="B26" s="53"/>
      <c r="C26" s="54"/>
      <c r="D26" s="55" t="s">
        <v>41</v>
      </c>
      <c r="E26" s="54"/>
      <c r="F26" s="55" t="s">
        <v>42</v>
      </c>
      <c r="G26" s="54"/>
      <c r="H26" s="54"/>
      <c r="I26" s="54"/>
      <c r="J26" s="54"/>
      <c r="K26" s="54"/>
      <c r="L26" s="56">
        <v>0.20999999999999999</v>
      </c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7">
        <f>ROUND(AZ51,2)</f>
        <v>0</v>
      </c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7">
        <f>ROUND(AV51,2)</f>
        <v>0</v>
      </c>
      <c r="AL26" s="54"/>
      <c r="AM26" s="54"/>
      <c r="AN26" s="54"/>
      <c r="AO26" s="54"/>
      <c r="AP26" s="54"/>
      <c r="AQ26" s="58"/>
      <c r="BE26" s="39"/>
    </row>
    <row r="27" s="2" customFormat="1" ht="14.4" customHeight="1">
      <c r="B27" s="53"/>
      <c r="C27" s="54"/>
      <c r="D27" s="54"/>
      <c r="E27" s="54"/>
      <c r="F27" s="55" t="s">
        <v>43</v>
      </c>
      <c r="G27" s="54"/>
      <c r="H27" s="54"/>
      <c r="I27" s="54"/>
      <c r="J27" s="54"/>
      <c r="K27" s="54"/>
      <c r="L27" s="56">
        <v>0.14999999999999999</v>
      </c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7">
        <f>ROUND(BA51,2)</f>
        <v>0</v>
      </c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7">
        <f>ROUND(AW51,2)</f>
        <v>0</v>
      </c>
      <c r="AL27" s="54"/>
      <c r="AM27" s="54"/>
      <c r="AN27" s="54"/>
      <c r="AO27" s="54"/>
      <c r="AP27" s="54"/>
      <c r="AQ27" s="58"/>
      <c r="BE27" s="39"/>
    </row>
    <row r="28" hidden="1" s="2" customFormat="1" ht="14.4" customHeight="1">
      <c r="B28" s="53"/>
      <c r="C28" s="54"/>
      <c r="D28" s="54"/>
      <c r="E28" s="54"/>
      <c r="F28" s="55" t="s">
        <v>44</v>
      </c>
      <c r="G28" s="54"/>
      <c r="H28" s="54"/>
      <c r="I28" s="54"/>
      <c r="J28" s="54"/>
      <c r="K28" s="54"/>
      <c r="L28" s="56">
        <v>0.20999999999999999</v>
      </c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7">
        <f>ROUND(BB51,2)</f>
        <v>0</v>
      </c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7">
        <v>0</v>
      </c>
      <c r="AL28" s="54"/>
      <c r="AM28" s="54"/>
      <c r="AN28" s="54"/>
      <c r="AO28" s="54"/>
      <c r="AP28" s="54"/>
      <c r="AQ28" s="58"/>
      <c r="BE28" s="39"/>
    </row>
    <row r="29" hidden="1" s="2" customFormat="1" ht="14.4" customHeight="1">
      <c r="B29" s="53"/>
      <c r="C29" s="54"/>
      <c r="D29" s="54"/>
      <c r="E29" s="54"/>
      <c r="F29" s="55" t="s">
        <v>45</v>
      </c>
      <c r="G29" s="54"/>
      <c r="H29" s="54"/>
      <c r="I29" s="54"/>
      <c r="J29" s="54"/>
      <c r="K29" s="54"/>
      <c r="L29" s="56">
        <v>0.14999999999999999</v>
      </c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7">
        <f>ROUND(BC51,2)</f>
        <v>0</v>
      </c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7">
        <v>0</v>
      </c>
      <c r="AL29" s="54"/>
      <c r="AM29" s="54"/>
      <c r="AN29" s="54"/>
      <c r="AO29" s="54"/>
      <c r="AP29" s="54"/>
      <c r="AQ29" s="58"/>
      <c r="BE29" s="39"/>
    </row>
    <row r="30" hidden="1" s="2" customFormat="1" ht="14.4" customHeight="1">
      <c r="B30" s="53"/>
      <c r="C30" s="54"/>
      <c r="D30" s="54"/>
      <c r="E30" s="54"/>
      <c r="F30" s="55" t="s">
        <v>46</v>
      </c>
      <c r="G30" s="54"/>
      <c r="H30" s="54"/>
      <c r="I30" s="54"/>
      <c r="J30" s="54"/>
      <c r="K30" s="54"/>
      <c r="L30" s="56">
        <v>0</v>
      </c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7">
        <f>ROUND(BD51,2)</f>
        <v>0</v>
      </c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7">
        <v>0</v>
      </c>
      <c r="AL30" s="54"/>
      <c r="AM30" s="54"/>
      <c r="AN30" s="54"/>
      <c r="AO30" s="54"/>
      <c r="AP30" s="54"/>
      <c r="AQ30" s="58"/>
      <c r="BE30" s="39"/>
    </row>
    <row r="31" s="1" customFormat="1" ht="6.96" customHeight="1">
      <c r="B31" s="46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51"/>
      <c r="BE31" s="39"/>
    </row>
    <row r="32" s="1" customFormat="1" ht="25.92" customHeight="1">
      <c r="B32" s="46"/>
      <c r="C32" s="59"/>
      <c r="D32" s="60" t="s">
        <v>47</v>
      </c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2" t="s">
        <v>48</v>
      </c>
      <c r="U32" s="61"/>
      <c r="V32" s="61"/>
      <c r="W32" s="61"/>
      <c r="X32" s="63" t="s">
        <v>49</v>
      </c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4">
        <f>SUM(AK23:AK30)</f>
        <v>0</v>
      </c>
      <c r="AL32" s="61"/>
      <c r="AM32" s="61"/>
      <c r="AN32" s="61"/>
      <c r="AO32" s="65"/>
      <c r="AP32" s="59"/>
      <c r="AQ32" s="66"/>
      <c r="BE32" s="39"/>
    </row>
    <row r="33" s="1" customFormat="1" ht="6.96" customHeight="1">
      <c r="B33" s="46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51"/>
    </row>
    <row r="34" s="1" customFormat="1" ht="6.96" customHeight="1">
      <c r="B34" s="67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9"/>
    </row>
    <row r="38" s="1" customFormat="1" ht="6.96" customHeight="1">
      <c r="B38" s="70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2"/>
    </row>
    <row r="39" s="1" customFormat="1" ht="36.96" customHeight="1">
      <c r="B39" s="46"/>
      <c r="C39" s="73" t="s">
        <v>50</v>
      </c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2"/>
    </row>
    <row r="40" s="1" customFormat="1" ht="6.96" customHeight="1">
      <c r="B40" s="46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2"/>
    </row>
    <row r="41" s="3" customFormat="1" ht="14.4" customHeight="1">
      <c r="B41" s="75"/>
      <c r="C41" s="76" t="s">
        <v>15</v>
      </c>
      <c r="D41" s="77"/>
      <c r="E41" s="77"/>
      <c r="F41" s="77"/>
      <c r="G41" s="77"/>
      <c r="H41" s="77"/>
      <c r="I41" s="77"/>
      <c r="J41" s="77"/>
      <c r="K41" s="77"/>
      <c r="L41" s="77" t="str">
        <f>K5</f>
        <v>309</v>
      </c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8"/>
    </row>
    <row r="42" s="4" customFormat="1" ht="36.96" customHeight="1">
      <c r="B42" s="79"/>
      <c r="C42" s="80" t="s">
        <v>18</v>
      </c>
      <c r="D42" s="81"/>
      <c r="E42" s="81"/>
      <c r="F42" s="81"/>
      <c r="G42" s="81"/>
      <c r="H42" s="81"/>
      <c r="I42" s="81"/>
      <c r="J42" s="81"/>
      <c r="K42" s="81"/>
      <c r="L42" s="82" t="str">
        <f>K6</f>
        <v>RADBUZA, Ř.KM 35,936, STOD, OPRAVA JEZU</v>
      </c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3"/>
    </row>
    <row r="43" s="1" customFormat="1" ht="6.96" customHeight="1">
      <c r="B43" s="46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2"/>
    </row>
    <row r="44" s="1" customFormat="1">
      <c r="B44" s="46"/>
      <c r="C44" s="76" t="s">
        <v>23</v>
      </c>
      <c r="D44" s="74"/>
      <c r="E44" s="74"/>
      <c r="F44" s="74"/>
      <c r="G44" s="74"/>
      <c r="H44" s="74"/>
      <c r="I44" s="74"/>
      <c r="J44" s="74"/>
      <c r="K44" s="74"/>
      <c r="L44" s="84" t="str">
        <f>IF(K8="","",K8)</f>
        <v>Stod</v>
      </c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6" t="s">
        <v>25</v>
      </c>
      <c r="AJ44" s="74"/>
      <c r="AK44" s="74"/>
      <c r="AL44" s="74"/>
      <c r="AM44" s="85" t="str">
        <f>IF(AN8= "","",AN8)</f>
        <v>2. 10. 2018</v>
      </c>
      <c r="AN44" s="85"/>
      <c r="AO44" s="74"/>
      <c r="AP44" s="74"/>
      <c r="AQ44" s="74"/>
      <c r="AR44" s="72"/>
    </row>
    <row r="45" s="1" customFormat="1" ht="6.96" customHeight="1">
      <c r="B45" s="46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2"/>
    </row>
    <row r="46" s="1" customFormat="1">
      <c r="B46" s="46"/>
      <c r="C46" s="76" t="s">
        <v>27</v>
      </c>
      <c r="D46" s="74"/>
      <c r="E46" s="74"/>
      <c r="F46" s="74"/>
      <c r="G46" s="74"/>
      <c r="H46" s="74"/>
      <c r="I46" s="74"/>
      <c r="J46" s="74"/>
      <c r="K46" s="74"/>
      <c r="L46" s="77" t="str">
        <f>IF(E11= "","",E11)</f>
        <v xml:space="preserve"> </v>
      </c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6" t="s">
        <v>33</v>
      </c>
      <c r="AJ46" s="74"/>
      <c r="AK46" s="74"/>
      <c r="AL46" s="74"/>
      <c r="AM46" s="77" t="str">
        <f>IF(E17="","",E17)</f>
        <v>Ing. Jiří Tägl</v>
      </c>
      <c r="AN46" s="77"/>
      <c r="AO46" s="77"/>
      <c r="AP46" s="77"/>
      <c r="AQ46" s="74"/>
      <c r="AR46" s="72"/>
      <c r="AS46" s="86" t="s">
        <v>51</v>
      </c>
      <c r="AT46" s="87"/>
      <c r="AU46" s="88"/>
      <c r="AV46" s="88"/>
      <c r="AW46" s="88"/>
      <c r="AX46" s="88"/>
      <c r="AY46" s="88"/>
      <c r="AZ46" s="88"/>
      <c r="BA46" s="88"/>
      <c r="BB46" s="88"/>
      <c r="BC46" s="88"/>
      <c r="BD46" s="89"/>
    </row>
    <row r="47" s="1" customFormat="1">
      <c r="B47" s="46"/>
      <c r="C47" s="76" t="s">
        <v>31</v>
      </c>
      <c r="D47" s="74"/>
      <c r="E47" s="74"/>
      <c r="F47" s="74"/>
      <c r="G47" s="74"/>
      <c r="H47" s="74"/>
      <c r="I47" s="74"/>
      <c r="J47" s="74"/>
      <c r="K47" s="74"/>
      <c r="L47" s="77" t="str">
        <f>IF(E14= "Vyplň údaj","",E14)</f>
        <v/>
      </c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2"/>
      <c r="AS47" s="90"/>
      <c r="AT47" s="91"/>
      <c r="AU47" s="92"/>
      <c r="AV47" s="92"/>
      <c r="AW47" s="92"/>
      <c r="AX47" s="92"/>
      <c r="AY47" s="92"/>
      <c r="AZ47" s="92"/>
      <c r="BA47" s="92"/>
      <c r="BB47" s="92"/>
      <c r="BC47" s="92"/>
      <c r="BD47" s="93"/>
    </row>
    <row r="48" s="1" customFormat="1" ht="10.8" customHeight="1">
      <c r="B48" s="46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2"/>
      <c r="AS48" s="94"/>
      <c r="AT48" s="55"/>
      <c r="AU48" s="47"/>
      <c r="AV48" s="47"/>
      <c r="AW48" s="47"/>
      <c r="AX48" s="47"/>
      <c r="AY48" s="47"/>
      <c r="AZ48" s="47"/>
      <c r="BA48" s="47"/>
      <c r="BB48" s="47"/>
      <c r="BC48" s="47"/>
      <c r="BD48" s="95"/>
    </row>
    <row r="49" s="1" customFormat="1" ht="29.28" customHeight="1">
      <c r="B49" s="46"/>
      <c r="C49" s="96" t="s">
        <v>52</v>
      </c>
      <c r="D49" s="97"/>
      <c r="E49" s="97"/>
      <c r="F49" s="97"/>
      <c r="G49" s="97"/>
      <c r="H49" s="98"/>
      <c r="I49" s="99" t="s">
        <v>53</v>
      </c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100" t="s">
        <v>54</v>
      </c>
      <c r="AH49" s="97"/>
      <c r="AI49" s="97"/>
      <c r="AJ49" s="97"/>
      <c r="AK49" s="97"/>
      <c r="AL49" s="97"/>
      <c r="AM49" s="97"/>
      <c r="AN49" s="99" t="s">
        <v>55</v>
      </c>
      <c r="AO49" s="97"/>
      <c r="AP49" s="97"/>
      <c r="AQ49" s="101" t="s">
        <v>56</v>
      </c>
      <c r="AR49" s="72"/>
      <c r="AS49" s="102" t="s">
        <v>57</v>
      </c>
      <c r="AT49" s="103" t="s">
        <v>58</v>
      </c>
      <c r="AU49" s="103" t="s">
        <v>59</v>
      </c>
      <c r="AV49" s="103" t="s">
        <v>60</v>
      </c>
      <c r="AW49" s="103" t="s">
        <v>61</v>
      </c>
      <c r="AX49" s="103" t="s">
        <v>62</v>
      </c>
      <c r="AY49" s="103" t="s">
        <v>63</v>
      </c>
      <c r="AZ49" s="103" t="s">
        <v>64</v>
      </c>
      <c r="BA49" s="103" t="s">
        <v>65</v>
      </c>
      <c r="BB49" s="103" t="s">
        <v>66</v>
      </c>
      <c r="BC49" s="103" t="s">
        <v>67</v>
      </c>
      <c r="BD49" s="104" t="s">
        <v>68</v>
      </c>
    </row>
    <row r="50" s="1" customFormat="1" ht="10.8" customHeight="1">
      <c r="B50" s="46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2"/>
      <c r="AS50" s="105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107"/>
    </row>
    <row r="51" s="4" customFormat="1" ht="32.4" customHeight="1">
      <c r="B51" s="79"/>
      <c r="C51" s="108" t="s">
        <v>69</v>
      </c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10">
        <f>ROUND(SUM(AG52:AG54),2)</f>
        <v>0</v>
      </c>
      <c r="AH51" s="110"/>
      <c r="AI51" s="110"/>
      <c r="AJ51" s="110"/>
      <c r="AK51" s="110"/>
      <c r="AL51" s="110"/>
      <c r="AM51" s="110"/>
      <c r="AN51" s="111">
        <f>SUM(AG51,AT51)</f>
        <v>0</v>
      </c>
      <c r="AO51" s="111"/>
      <c r="AP51" s="111"/>
      <c r="AQ51" s="112" t="s">
        <v>21</v>
      </c>
      <c r="AR51" s="83"/>
      <c r="AS51" s="113">
        <f>ROUND(SUM(AS52:AS54),2)</f>
        <v>0</v>
      </c>
      <c r="AT51" s="114">
        <f>ROUND(SUM(AV51:AW51),2)</f>
        <v>0</v>
      </c>
      <c r="AU51" s="115">
        <f>ROUND(SUM(AU52:AU54),5)</f>
        <v>0</v>
      </c>
      <c r="AV51" s="114">
        <f>ROUND(AZ51*L26,2)</f>
        <v>0</v>
      </c>
      <c r="AW51" s="114">
        <f>ROUND(BA51*L27,2)</f>
        <v>0</v>
      </c>
      <c r="AX51" s="114">
        <f>ROUND(BB51*L26,2)</f>
        <v>0</v>
      </c>
      <c r="AY51" s="114">
        <f>ROUND(BC51*L27,2)</f>
        <v>0</v>
      </c>
      <c r="AZ51" s="114">
        <f>ROUND(SUM(AZ52:AZ54),2)</f>
        <v>0</v>
      </c>
      <c r="BA51" s="114">
        <f>ROUND(SUM(BA52:BA54),2)</f>
        <v>0</v>
      </c>
      <c r="BB51" s="114">
        <f>ROUND(SUM(BB52:BB54),2)</f>
        <v>0</v>
      </c>
      <c r="BC51" s="114">
        <f>ROUND(SUM(BC52:BC54),2)</f>
        <v>0</v>
      </c>
      <c r="BD51" s="116">
        <f>ROUND(SUM(BD52:BD54),2)</f>
        <v>0</v>
      </c>
      <c r="BS51" s="117" t="s">
        <v>70</v>
      </c>
      <c r="BT51" s="117" t="s">
        <v>71</v>
      </c>
      <c r="BU51" s="118" t="s">
        <v>72</v>
      </c>
      <c r="BV51" s="117" t="s">
        <v>73</v>
      </c>
      <c r="BW51" s="117" t="s">
        <v>7</v>
      </c>
      <c r="BX51" s="117" t="s">
        <v>74</v>
      </c>
      <c r="CL51" s="117" t="s">
        <v>21</v>
      </c>
    </row>
    <row r="52" s="5" customFormat="1" ht="16.5" customHeight="1">
      <c r="A52" s="119" t="s">
        <v>75</v>
      </c>
      <c r="B52" s="120"/>
      <c r="C52" s="121"/>
      <c r="D52" s="122" t="s">
        <v>76</v>
      </c>
      <c r="E52" s="122"/>
      <c r="F52" s="122"/>
      <c r="G52" s="122"/>
      <c r="H52" s="122"/>
      <c r="I52" s="123"/>
      <c r="J52" s="122" t="s">
        <v>77</v>
      </c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2"/>
      <c r="AE52" s="122"/>
      <c r="AF52" s="122"/>
      <c r="AG52" s="124">
        <f>'01 - SO 01 Oprava jezu'!J27</f>
        <v>0</v>
      </c>
      <c r="AH52" s="123"/>
      <c r="AI52" s="123"/>
      <c r="AJ52" s="123"/>
      <c r="AK52" s="123"/>
      <c r="AL52" s="123"/>
      <c r="AM52" s="123"/>
      <c r="AN52" s="124">
        <f>SUM(AG52,AT52)</f>
        <v>0</v>
      </c>
      <c r="AO52" s="123"/>
      <c r="AP52" s="123"/>
      <c r="AQ52" s="125" t="s">
        <v>78</v>
      </c>
      <c r="AR52" s="126"/>
      <c r="AS52" s="127">
        <v>0</v>
      </c>
      <c r="AT52" s="128">
        <f>ROUND(SUM(AV52:AW52),2)</f>
        <v>0</v>
      </c>
      <c r="AU52" s="129">
        <f>'01 - SO 01 Oprava jezu'!P88</f>
        <v>0</v>
      </c>
      <c r="AV52" s="128">
        <f>'01 - SO 01 Oprava jezu'!J30</f>
        <v>0</v>
      </c>
      <c r="AW52" s="128">
        <f>'01 - SO 01 Oprava jezu'!J31</f>
        <v>0</v>
      </c>
      <c r="AX52" s="128">
        <f>'01 - SO 01 Oprava jezu'!J32</f>
        <v>0</v>
      </c>
      <c r="AY52" s="128">
        <f>'01 - SO 01 Oprava jezu'!J33</f>
        <v>0</v>
      </c>
      <c r="AZ52" s="128">
        <f>'01 - SO 01 Oprava jezu'!F30</f>
        <v>0</v>
      </c>
      <c r="BA52" s="128">
        <f>'01 - SO 01 Oprava jezu'!F31</f>
        <v>0</v>
      </c>
      <c r="BB52" s="128">
        <f>'01 - SO 01 Oprava jezu'!F32</f>
        <v>0</v>
      </c>
      <c r="BC52" s="128">
        <f>'01 - SO 01 Oprava jezu'!F33</f>
        <v>0</v>
      </c>
      <c r="BD52" s="130">
        <f>'01 - SO 01 Oprava jezu'!F34</f>
        <v>0</v>
      </c>
      <c r="BT52" s="131" t="s">
        <v>79</v>
      </c>
      <c r="BV52" s="131" t="s">
        <v>73</v>
      </c>
      <c r="BW52" s="131" t="s">
        <v>80</v>
      </c>
      <c r="BX52" s="131" t="s">
        <v>7</v>
      </c>
      <c r="CL52" s="131" t="s">
        <v>21</v>
      </c>
      <c r="CM52" s="131" t="s">
        <v>81</v>
      </c>
    </row>
    <row r="53" s="5" customFormat="1" ht="16.5" customHeight="1">
      <c r="A53" s="119" t="s">
        <v>75</v>
      </c>
      <c r="B53" s="120"/>
      <c r="C53" s="121"/>
      <c r="D53" s="122" t="s">
        <v>82</v>
      </c>
      <c r="E53" s="122"/>
      <c r="F53" s="122"/>
      <c r="G53" s="122"/>
      <c r="H53" s="122"/>
      <c r="I53" s="123"/>
      <c r="J53" s="122" t="s">
        <v>83</v>
      </c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2"/>
      <c r="AE53" s="122"/>
      <c r="AF53" s="122"/>
      <c r="AG53" s="124">
        <f>'02 - SO 02  Provizorní př...'!J27</f>
        <v>0</v>
      </c>
      <c r="AH53" s="123"/>
      <c r="AI53" s="123"/>
      <c r="AJ53" s="123"/>
      <c r="AK53" s="123"/>
      <c r="AL53" s="123"/>
      <c r="AM53" s="123"/>
      <c r="AN53" s="124">
        <f>SUM(AG53,AT53)</f>
        <v>0</v>
      </c>
      <c r="AO53" s="123"/>
      <c r="AP53" s="123"/>
      <c r="AQ53" s="125" t="s">
        <v>84</v>
      </c>
      <c r="AR53" s="126"/>
      <c r="AS53" s="127">
        <v>0</v>
      </c>
      <c r="AT53" s="128">
        <f>ROUND(SUM(AV53:AW53),2)</f>
        <v>0</v>
      </c>
      <c r="AU53" s="129">
        <f>'02 - SO 02  Provizorní př...'!P81</f>
        <v>0</v>
      </c>
      <c r="AV53" s="128">
        <f>'02 - SO 02  Provizorní př...'!J30</f>
        <v>0</v>
      </c>
      <c r="AW53" s="128">
        <f>'02 - SO 02  Provizorní př...'!J31</f>
        <v>0</v>
      </c>
      <c r="AX53" s="128">
        <f>'02 - SO 02  Provizorní př...'!J32</f>
        <v>0</v>
      </c>
      <c r="AY53" s="128">
        <f>'02 - SO 02  Provizorní př...'!J33</f>
        <v>0</v>
      </c>
      <c r="AZ53" s="128">
        <f>'02 - SO 02  Provizorní př...'!F30</f>
        <v>0</v>
      </c>
      <c r="BA53" s="128">
        <f>'02 - SO 02  Provizorní př...'!F31</f>
        <v>0</v>
      </c>
      <c r="BB53" s="128">
        <f>'02 - SO 02  Provizorní př...'!F32</f>
        <v>0</v>
      </c>
      <c r="BC53" s="128">
        <f>'02 - SO 02  Provizorní př...'!F33</f>
        <v>0</v>
      </c>
      <c r="BD53" s="130">
        <f>'02 - SO 02  Provizorní př...'!F34</f>
        <v>0</v>
      </c>
      <c r="BT53" s="131" t="s">
        <v>79</v>
      </c>
      <c r="BV53" s="131" t="s">
        <v>73</v>
      </c>
      <c r="BW53" s="131" t="s">
        <v>85</v>
      </c>
      <c r="BX53" s="131" t="s">
        <v>7</v>
      </c>
      <c r="CL53" s="131" t="s">
        <v>21</v>
      </c>
      <c r="CM53" s="131" t="s">
        <v>81</v>
      </c>
    </row>
    <row r="54" s="5" customFormat="1" ht="16.5" customHeight="1">
      <c r="A54" s="119" t="s">
        <v>75</v>
      </c>
      <c r="B54" s="120"/>
      <c r="C54" s="121"/>
      <c r="D54" s="122" t="s">
        <v>86</v>
      </c>
      <c r="E54" s="122"/>
      <c r="F54" s="122"/>
      <c r="G54" s="122"/>
      <c r="H54" s="122"/>
      <c r="I54" s="123"/>
      <c r="J54" s="122" t="s">
        <v>87</v>
      </c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  <c r="AB54" s="122"/>
      <c r="AC54" s="122"/>
      <c r="AD54" s="122"/>
      <c r="AE54" s="122"/>
      <c r="AF54" s="122"/>
      <c r="AG54" s="124">
        <f>'03 - Vedlejší a ostatní n...'!J27</f>
        <v>0</v>
      </c>
      <c r="AH54" s="123"/>
      <c r="AI54" s="123"/>
      <c r="AJ54" s="123"/>
      <c r="AK54" s="123"/>
      <c r="AL54" s="123"/>
      <c r="AM54" s="123"/>
      <c r="AN54" s="124">
        <f>SUM(AG54,AT54)</f>
        <v>0</v>
      </c>
      <c r="AO54" s="123"/>
      <c r="AP54" s="123"/>
      <c r="AQ54" s="125" t="s">
        <v>88</v>
      </c>
      <c r="AR54" s="126"/>
      <c r="AS54" s="132">
        <v>0</v>
      </c>
      <c r="AT54" s="133">
        <f>ROUND(SUM(AV54:AW54),2)</f>
        <v>0</v>
      </c>
      <c r="AU54" s="134">
        <f>'03 - Vedlejší a ostatní n...'!P77</f>
        <v>0</v>
      </c>
      <c r="AV54" s="133">
        <f>'03 - Vedlejší a ostatní n...'!J30</f>
        <v>0</v>
      </c>
      <c r="AW54" s="133">
        <f>'03 - Vedlejší a ostatní n...'!J31</f>
        <v>0</v>
      </c>
      <c r="AX54" s="133">
        <f>'03 - Vedlejší a ostatní n...'!J32</f>
        <v>0</v>
      </c>
      <c r="AY54" s="133">
        <f>'03 - Vedlejší a ostatní n...'!J33</f>
        <v>0</v>
      </c>
      <c r="AZ54" s="133">
        <f>'03 - Vedlejší a ostatní n...'!F30</f>
        <v>0</v>
      </c>
      <c r="BA54" s="133">
        <f>'03 - Vedlejší a ostatní n...'!F31</f>
        <v>0</v>
      </c>
      <c r="BB54" s="133">
        <f>'03 - Vedlejší a ostatní n...'!F32</f>
        <v>0</v>
      </c>
      <c r="BC54" s="133">
        <f>'03 - Vedlejší a ostatní n...'!F33</f>
        <v>0</v>
      </c>
      <c r="BD54" s="135">
        <f>'03 - Vedlejší a ostatní n...'!F34</f>
        <v>0</v>
      </c>
      <c r="BT54" s="131" t="s">
        <v>79</v>
      </c>
      <c r="BV54" s="131" t="s">
        <v>73</v>
      </c>
      <c r="BW54" s="131" t="s">
        <v>89</v>
      </c>
      <c r="BX54" s="131" t="s">
        <v>7</v>
      </c>
      <c r="CL54" s="131" t="s">
        <v>21</v>
      </c>
      <c r="CM54" s="131" t="s">
        <v>81</v>
      </c>
    </row>
    <row r="55" s="1" customFormat="1" ht="30" customHeight="1">
      <c r="B55" s="46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2"/>
    </row>
    <row r="56" s="1" customFormat="1" ht="6.96" customHeight="1">
      <c r="B56" s="67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72"/>
    </row>
  </sheetData>
  <sheetProtection sheet="1" formatColumns="0" formatRows="0" objects="1" scenarios="1" spinCount="100000" saltValue="Fhh7NH/7uUwrxS5FvKGWWPsw8gfXX1krz6+lslBgcn38SibDhRmqp9da/agrhHI9efPyjHaZLfW6+rsm4MByZw==" hashValue="PSrDLazj7TyrTwHwKYNID/luzrVjy41ZGxvgdyXu1btEOd87MtqfsbNDjB4dMC+XXsMB6+6/Gg6HBDhVo+J6SA==" algorithmName="SHA-512" password="CC35"/>
  <mergeCells count="49">
    <mergeCell ref="BE5:BE32"/>
    <mergeCell ref="W30:AE30"/>
    <mergeCell ref="X32:AB32"/>
    <mergeCell ref="AK32:AO32"/>
    <mergeCell ref="AR2:BE2"/>
    <mergeCell ref="K5:AO5"/>
    <mergeCell ref="W28:AE28"/>
    <mergeCell ref="AK28:AO28"/>
    <mergeCell ref="AS46:AT48"/>
    <mergeCell ref="AN53:AP53"/>
    <mergeCell ref="AN52:AP52"/>
    <mergeCell ref="AM46:AP46"/>
    <mergeCell ref="AN49:AP49"/>
    <mergeCell ref="AG52:AM52"/>
    <mergeCell ref="AG53:AM53"/>
    <mergeCell ref="AN54:AP54"/>
    <mergeCell ref="AG54:AM54"/>
    <mergeCell ref="AG51:AM51"/>
    <mergeCell ref="AN51:AP51"/>
    <mergeCell ref="L29:O29"/>
    <mergeCell ref="L28:O28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30:O30"/>
    <mergeCell ref="AK30:AO30"/>
    <mergeCell ref="K6:AO6"/>
    <mergeCell ref="J52:AF52"/>
    <mergeCell ref="W29:AE29"/>
    <mergeCell ref="AK29:AO29"/>
    <mergeCell ref="C49:G49"/>
    <mergeCell ref="L42:AO42"/>
    <mergeCell ref="AM44:AN44"/>
    <mergeCell ref="I49:AF49"/>
    <mergeCell ref="AG49:AM49"/>
    <mergeCell ref="D52:H52"/>
    <mergeCell ref="D53:H53"/>
    <mergeCell ref="J53:AF53"/>
    <mergeCell ref="D54:H54"/>
    <mergeCell ref="J54:AF54"/>
  </mergeCells>
  <hyperlinks>
    <hyperlink ref="K1:S1" location="C2" display="1) Rekapitulace stavby"/>
    <hyperlink ref="W1:AI1" location="C51" display="2) Rekapitulace objektů stavby a soupisů prací"/>
    <hyperlink ref="A52" location="'01 - SO 01 Oprava jezu'!C2" display="/"/>
    <hyperlink ref="A53" location="'02 - SO 02  Provizorní př...'!C2" display="/"/>
    <hyperlink ref="A54" location="'03 - Vedlejší a ostatní n...'!C2" display="/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6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37"/>
      <c r="C1" s="137"/>
      <c r="D1" s="138" t="s">
        <v>1</v>
      </c>
      <c r="E1" s="137"/>
      <c r="F1" s="139" t="s">
        <v>90</v>
      </c>
      <c r="G1" s="139" t="s">
        <v>91</v>
      </c>
      <c r="H1" s="139"/>
      <c r="I1" s="140"/>
      <c r="J1" s="139" t="s">
        <v>92</v>
      </c>
      <c r="K1" s="138" t="s">
        <v>93</v>
      </c>
      <c r="L1" s="139" t="s">
        <v>94</v>
      </c>
      <c r="M1" s="139"/>
      <c r="N1" s="139"/>
      <c r="O1" s="139"/>
      <c r="P1" s="139"/>
      <c r="Q1" s="139"/>
      <c r="R1" s="139"/>
      <c r="S1" s="139"/>
      <c r="T1" s="139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80</v>
      </c>
    </row>
    <row r="3" ht="6.96" customHeight="1">
      <c r="B3" s="25"/>
      <c r="C3" s="26"/>
      <c r="D3" s="26"/>
      <c r="E3" s="26"/>
      <c r="F3" s="26"/>
      <c r="G3" s="26"/>
      <c r="H3" s="26"/>
      <c r="I3" s="141"/>
      <c r="J3" s="26"/>
      <c r="K3" s="27"/>
      <c r="AT3" s="24" t="s">
        <v>81</v>
      </c>
    </row>
    <row r="4" ht="36.96" customHeight="1">
      <c r="B4" s="28"/>
      <c r="C4" s="29"/>
      <c r="D4" s="30" t="s">
        <v>95</v>
      </c>
      <c r="E4" s="29"/>
      <c r="F4" s="29"/>
      <c r="G4" s="29"/>
      <c r="H4" s="29"/>
      <c r="I4" s="142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42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42"/>
      <c r="J6" s="29"/>
      <c r="K6" s="31"/>
    </row>
    <row r="7" ht="16.5" customHeight="1">
      <c r="B7" s="28"/>
      <c r="C7" s="29"/>
      <c r="D7" s="29"/>
      <c r="E7" s="143" t="str">
        <f>'Rekapitulace stavby'!K6</f>
        <v>RADBUZA, Ř.KM 35,936, STOD, OPRAVA JEZU</v>
      </c>
      <c r="F7" s="40"/>
      <c r="G7" s="40"/>
      <c r="H7" s="40"/>
      <c r="I7" s="142"/>
      <c r="J7" s="29"/>
      <c r="K7" s="31"/>
    </row>
    <row r="8" s="1" customFormat="1">
      <c r="B8" s="46"/>
      <c r="C8" s="47"/>
      <c r="D8" s="40" t="s">
        <v>96</v>
      </c>
      <c r="E8" s="47"/>
      <c r="F8" s="47"/>
      <c r="G8" s="47"/>
      <c r="H8" s="47"/>
      <c r="I8" s="144"/>
      <c r="J8" s="47"/>
      <c r="K8" s="51"/>
    </row>
    <row r="9" s="1" customFormat="1" ht="36.96" customHeight="1">
      <c r="B9" s="46"/>
      <c r="C9" s="47"/>
      <c r="D9" s="47"/>
      <c r="E9" s="145" t="s">
        <v>97</v>
      </c>
      <c r="F9" s="47"/>
      <c r="G9" s="47"/>
      <c r="H9" s="47"/>
      <c r="I9" s="144"/>
      <c r="J9" s="47"/>
      <c r="K9" s="51"/>
    </row>
    <row r="10" s="1" customFormat="1">
      <c r="B10" s="46"/>
      <c r="C10" s="47"/>
      <c r="D10" s="47"/>
      <c r="E10" s="47"/>
      <c r="F10" s="47"/>
      <c r="G10" s="47"/>
      <c r="H10" s="47"/>
      <c r="I10" s="144"/>
      <c r="J10" s="47"/>
      <c r="K10" s="51"/>
    </row>
    <row r="11" s="1" customFormat="1" ht="14.4" customHeight="1">
      <c r="B11" s="46"/>
      <c r="C11" s="47"/>
      <c r="D11" s="40" t="s">
        <v>20</v>
      </c>
      <c r="E11" s="47"/>
      <c r="F11" s="35" t="s">
        <v>21</v>
      </c>
      <c r="G11" s="47"/>
      <c r="H11" s="47"/>
      <c r="I11" s="146" t="s">
        <v>22</v>
      </c>
      <c r="J11" s="35" t="s">
        <v>21</v>
      </c>
      <c r="K11" s="51"/>
    </row>
    <row r="12" s="1" customFormat="1" ht="14.4" customHeight="1">
      <c r="B12" s="46"/>
      <c r="C12" s="47"/>
      <c r="D12" s="40" t="s">
        <v>23</v>
      </c>
      <c r="E12" s="47"/>
      <c r="F12" s="35" t="s">
        <v>24</v>
      </c>
      <c r="G12" s="47"/>
      <c r="H12" s="47"/>
      <c r="I12" s="146" t="s">
        <v>25</v>
      </c>
      <c r="J12" s="147" t="str">
        <f>'Rekapitulace stavby'!AN8</f>
        <v>2. 10. 2018</v>
      </c>
      <c r="K12" s="51"/>
    </row>
    <row r="13" s="1" customFormat="1" ht="10.8" customHeight="1">
      <c r="B13" s="46"/>
      <c r="C13" s="47"/>
      <c r="D13" s="47"/>
      <c r="E13" s="47"/>
      <c r="F13" s="47"/>
      <c r="G13" s="47"/>
      <c r="H13" s="47"/>
      <c r="I13" s="144"/>
      <c r="J13" s="47"/>
      <c r="K13" s="51"/>
    </row>
    <row r="14" s="1" customFormat="1" ht="14.4" customHeight="1">
      <c r="B14" s="46"/>
      <c r="C14" s="47"/>
      <c r="D14" s="40" t="s">
        <v>27</v>
      </c>
      <c r="E14" s="47"/>
      <c r="F14" s="47"/>
      <c r="G14" s="47"/>
      <c r="H14" s="47"/>
      <c r="I14" s="146" t="s">
        <v>28</v>
      </c>
      <c r="J14" s="35" t="str">
        <f>IF('Rekapitulace stavby'!AN10="","",'Rekapitulace stavby'!AN10)</f>
        <v/>
      </c>
      <c r="K14" s="51"/>
    </row>
    <row r="15" s="1" customFormat="1" ht="18" customHeight="1">
      <c r="B15" s="46"/>
      <c r="C15" s="47"/>
      <c r="D15" s="47"/>
      <c r="E15" s="35" t="str">
        <f>IF('Rekapitulace stavby'!E11="","",'Rekapitulace stavby'!E11)</f>
        <v xml:space="preserve"> </v>
      </c>
      <c r="F15" s="47"/>
      <c r="G15" s="47"/>
      <c r="H15" s="47"/>
      <c r="I15" s="146" t="s">
        <v>30</v>
      </c>
      <c r="J15" s="35" t="str">
        <f>IF('Rekapitulace stavby'!AN11="","",'Rekapitulace stavby'!AN11)</f>
        <v/>
      </c>
      <c r="K15" s="51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144"/>
      <c r="J16" s="47"/>
      <c r="K16" s="51"/>
    </row>
    <row r="17" s="1" customFormat="1" ht="14.4" customHeight="1">
      <c r="B17" s="46"/>
      <c r="C17" s="47"/>
      <c r="D17" s="40" t="s">
        <v>31</v>
      </c>
      <c r="E17" s="47"/>
      <c r="F17" s="47"/>
      <c r="G17" s="47"/>
      <c r="H17" s="47"/>
      <c r="I17" s="146" t="s">
        <v>28</v>
      </c>
      <c r="J17" s="35" t="str">
        <f>IF('Rekapitulace stavby'!AN13="Vyplň údaj","",IF('Rekapitulace stavby'!AN13="","",'Rekapitulace stavby'!AN13))</f>
        <v/>
      </c>
      <c r="K17" s="51"/>
    </row>
    <row r="18" s="1" customFormat="1" ht="18" customHeight="1">
      <c r="B18" s="46"/>
      <c r="C18" s="47"/>
      <c r="D18" s="47"/>
      <c r="E18" s="35" t="str">
        <f>IF('Rekapitulace stavby'!E14="Vyplň údaj","",IF('Rekapitulace stavby'!E14="","",'Rekapitulace stavby'!E14))</f>
        <v/>
      </c>
      <c r="F18" s="47"/>
      <c r="G18" s="47"/>
      <c r="H18" s="47"/>
      <c r="I18" s="146" t="s">
        <v>30</v>
      </c>
      <c r="J18" s="35" t="str">
        <f>IF('Rekapitulace stavby'!AN14="Vyplň údaj","",IF('Rekapitulace stavby'!AN14="","",'Rekapitulace stavby'!AN14))</f>
        <v/>
      </c>
      <c r="K18" s="51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144"/>
      <c r="J19" s="47"/>
      <c r="K19" s="51"/>
    </row>
    <row r="20" s="1" customFormat="1" ht="14.4" customHeight="1">
      <c r="B20" s="46"/>
      <c r="C20" s="47"/>
      <c r="D20" s="40" t="s">
        <v>33</v>
      </c>
      <c r="E20" s="47"/>
      <c r="F20" s="47"/>
      <c r="G20" s="47"/>
      <c r="H20" s="47"/>
      <c r="I20" s="146" t="s">
        <v>28</v>
      </c>
      <c r="J20" s="35" t="s">
        <v>21</v>
      </c>
      <c r="K20" s="51"/>
    </row>
    <row r="21" s="1" customFormat="1" ht="18" customHeight="1">
      <c r="B21" s="46"/>
      <c r="C21" s="47"/>
      <c r="D21" s="47"/>
      <c r="E21" s="35" t="s">
        <v>34</v>
      </c>
      <c r="F21" s="47"/>
      <c r="G21" s="47"/>
      <c r="H21" s="47"/>
      <c r="I21" s="146" t="s">
        <v>30</v>
      </c>
      <c r="J21" s="35" t="s">
        <v>21</v>
      </c>
      <c r="K21" s="51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144"/>
      <c r="J22" s="47"/>
      <c r="K22" s="51"/>
    </row>
    <row r="23" s="1" customFormat="1" ht="14.4" customHeight="1">
      <c r="B23" s="46"/>
      <c r="C23" s="47"/>
      <c r="D23" s="40" t="s">
        <v>36</v>
      </c>
      <c r="E23" s="47"/>
      <c r="F23" s="47"/>
      <c r="G23" s="47"/>
      <c r="H23" s="47"/>
      <c r="I23" s="144"/>
      <c r="J23" s="47"/>
      <c r="K23" s="51"/>
    </row>
    <row r="24" s="6" customFormat="1" ht="16.5" customHeight="1">
      <c r="B24" s="148"/>
      <c r="C24" s="149"/>
      <c r="D24" s="149"/>
      <c r="E24" s="44" t="s">
        <v>21</v>
      </c>
      <c r="F24" s="44"/>
      <c r="G24" s="44"/>
      <c r="H24" s="44"/>
      <c r="I24" s="150"/>
      <c r="J24" s="149"/>
      <c r="K24" s="151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144"/>
      <c r="J25" s="47"/>
      <c r="K25" s="51"/>
    </row>
    <row r="26" s="1" customFormat="1" ht="6.96" customHeight="1">
      <c r="B26" s="46"/>
      <c r="C26" s="47"/>
      <c r="D26" s="106"/>
      <c r="E26" s="106"/>
      <c r="F26" s="106"/>
      <c r="G26" s="106"/>
      <c r="H26" s="106"/>
      <c r="I26" s="152"/>
      <c r="J26" s="106"/>
      <c r="K26" s="153"/>
    </row>
    <row r="27" s="1" customFormat="1" ht="25.44" customHeight="1">
      <c r="B27" s="46"/>
      <c r="C27" s="47"/>
      <c r="D27" s="154" t="s">
        <v>37</v>
      </c>
      <c r="E27" s="47"/>
      <c r="F27" s="47"/>
      <c r="G27" s="47"/>
      <c r="H27" s="47"/>
      <c r="I27" s="144"/>
      <c r="J27" s="155">
        <f>ROUND(J88,2)</f>
        <v>0</v>
      </c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52"/>
      <c r="J28" s="106"/>
      <c r="K28" s="153"/>
    </row>
    <row r="29" s="1" customFormat="1" ht="14.4" customHeight="1">
      <c r="B29" s="46"/>
      <c r="C29" s="47"/>
      <c r="D29" s="47"/>
      <c r="E29" s="47"/>
      <c r="F29" s="52" t="s">
        <v>39</v>
      </c>
      <c r="G29" s="47"/>
      <c r="H29" s="47"/>
      <c r="I29" s="156" t="s">
        <v>38</v>
      </c>
      <c r="J29" s="52" t="s">
        <v>40</v>
      </c>
      <c r="K29" s="51"/>
    </row>
    <row r="30" s="1" customFormat="1" ht="14.4" customHeight="1">
      <c r="B30" s="46"/>
      <c r="C30" s="47"/>
      <c r="D30" s="55" t="s">
        <v>41</v>
      </c>
      <c r="E30" s="55" t="s">
        <v>42</v>
      </c>
      <c r="F30" s="157">
        <f>ROUND(SUM(BE88:BE368), 2)</f>
        <v>0</v>
      </c>
      <c r="G30" s="47"/>
      <c r="H30" s="47"/>
      <c r="I30" s="158">
        <v>0.20999999999999999</v>
      </c>
      <c r="J30" s="157">
        <f>ROUND(ROUND((SUM(BE88:BE368)), 2)*I30, 2)</f>
        <v>0</v>
      </c>
      <c r="K30" s="51"/>
    </row>
    <row r="31" s="1" customFormat="1" ht="14.4" customHeight="1">
      <c r="B31" s="46"/>
      <c r="C31" s="47"/>
      <c r="D31" s="47"/>
      <c r="E31" s="55" t="s">
        <v>43</v>
      </c>
      <c r="F31" s="157">
        <f>ROUND(SUM(BF88:BF368), 2)</f>
        <v>0</v>
      </c>
      <c r="G31" s="47"/>
      <c r="H31" s="47"/>
      <c r="I31" s="158">
        <v>0.14999999999999999</v>
      </c>
      <c r="J31" s="157">
        <f>ROUND(ROUND((SUM(BF88:BF368)), 2)*I31, 2)</f>
        <v>0</v>
      </c>
      <c r="K31" s="51"/>
    </row>
    <row r="32" hidden="1" s="1" customFormat="1" ht="14.4" customHeight="1">
      <c r="B32" s="46"/>
      <c r="C32" s="47"/>
      <c r="D32" s="47"/>
      <c r="E32" s="55" t="s">
        <v>44</v>
      </c>
      <c r="F32" s="157">
        <f>ROUND(SUM(BG88:BG368), 2)</f>
        <v>0</v>
      </c>
      <c r="G32" s="47"/>
      <c r="H32" s="47"/>
      <c r="I32" s="158">
        <v>0.20999999999999999</v>
      </c>
      <c r="J32" s="157">
        <v>0</v>
      </c>
      <c r="K32" s="51"/>
    </row>
    <row r="33" hidden="1" s="1" customFormat="1" ht="14.4" customHeight="1">
      <c r="B33" s="46"/>
      <c r="C33" s="47"/>
      <c r="D33" s="47"/>
      <c r="E33" s="55" t="s">
        <v>45</v>
      </c>
      <c r="F33" s="157">
        <f>ROUND(SUM(BH88:BH368), 2)</f>
        <v>0</v>
      </c>
      <c r="G33" s="47"/>
      <c r="H33" s="47"/>
      <c r="I33" s="158">
        <v>0.14999999999999999</v>
      </c>
      <c r="J33" s="157">
        <v>0</v>
      </c>
      <c r="K33" s="51"/>
    </row>
    <row r="34" hidden="1" s="1" customFormat="1" ht="14.4" customHeight="1">
      <c r="B34" s="46"/>
      <c r="C34" s="47"/>
      <c r="D34" s="47"/>
      <c r="E34" s="55" t="s">
        <v>46</v>
      </c>
      <c r="F34" s="157">
        <f>ROUND(SUM(BI88:BI368), 2)</f>
        <v>0</v>
      </c>
      <c r="G34" s="47"/>
      <c r="H34" s="47"/>
      <c r="I34" s="158">
        <v>0</v>
      </c>
      <c r="J34" s="157">
        <v>0</v>
      </c>
      <c r="K34" s="51"/>
    </row>
    <row r="35" s="1" customFormat="1" ht="6.96" customHeight="1">
      <c r="B35" s="46"/>
      <c r="C35" s="47"/>
      <c r="D35" s="47"/>
      <c r="E35" s="47"/>
      <c r="F35" s="47"/>
      <c r="G35" s="47"/>
      <c r="H35" s="47"/>
      <c r="I35" s="144"/>
      <c r="J35" s="47"/>
      <c r="K35" s="51"/>
    </row>
    <row r="36" s="1" customFormat="1" ht="25.44" customHeight="1">
      <c r="B36" s="46"/>
      <c r="C36" s="159"/>
      <c r="D36" s="160" t="s">
        <v>47</v>
      </c>
      <c r="E36" s="98"/>
      <c r="F36" s="98"/>
      <c r="G36" s="161" t="s">
        <v>48</v>
      </c>
      <c r="H36" s="162" t="s">
        <v>49</v>
      </c>
      <c r="I36" s="163"/>
      <c r="J36" s="164">
        <f>SUM(J27:J34)</f>
        <v>0</v>
      </c>
      <c r="K36" s="165"/>
    </row>
    <row r="37" s="1" customFormat="1" ht="14.4" customHeight="1">
      <c r="B37" s="67"/>
      <c r="C37" s="68"/>
      <c r="D37" s="68"/>
      <c r="E37" s="68"/>
      <c r="F37" s="68"/>
      <c r="G37" s="68"/>
      <c r="H37" s="68"/>
      <c r="I37" s="166"/>
      <c r="J37" s="68"/>
      <c r="K37" s="69"/>
    </row>
    <row r="41" s="1" customFormat="1" ht="6.96" customHeight="1">
      <c r="B41" s="167"/>
      <c r="C41" s="168"/>
      <c r="D41" s="168"/>
      <c r="E41" s="168"/>
      <c r="F41" s="168"/>
      <c r="G41" s="168"/>
      <c r="H41" s="168"/>
      <c r="I41" s="169"/>
      <c r="J41" s="168"/>
      <c r="K41" s="170"/>
    </row>
    <row r="42" s="1" customFormat="1" ht="36.96" customHeight="1">
      <c r="B42" s="46"/>
      <c r="C42" s="30" t="s">
        <v>98</v>
      </c>
      <c r="D42" s="47"/>
      <c r="E42" s="47"/>
      <c r="F42" s="47"/>
      <c r="G42" s="47"/>
      <c r="H42" s="47"/>
      <c r="I42" s="144"/>
      <c r="J42" s="47"/>
      <c r="K42" s="51"/>
    </row>
    <row r="43" s="1" customFormat="1" ht="6.96" customHeight="1">
      <c r="B43" s="46"/>
      <c r="C43" s="47"/>
      <c r="D43" s="47"/>
      <c r="E43" s="47"/>
      <c r="F43" s="47"/>
      <c r="G43" s="47"/>
      <c r="H43" s="47"/>
      <c r="I43" s="144"/>
      <c r="J43" s="47"/>
      <c r="K43" s="51"/>
    </row>
    <row r="44" s="1" customFormat="1" ht="14.4" customHeight="1">
      <c r="B44" s="46"/>
      <c r="C44" s="40" t="s">
        <v>18</v>
      </c>
      <c r="D44" s="47"/>
      <c r="E44" s="47"/>
      <c r="F44" s="47"/>
      <c r="G44" s="47"/>
      <c r="H44" s="47"/>
      <c r="I44" s="144"/>
      <c r="J44" s="47"/>
      <c r="K44" s="51"/>
    </row>
    <row r="45" s="1" customFormat="1" ht="16.5" customHeight="1">
      <c r="B45" s="46"/>
      <c r="C45" s="47"/>
      <c r="D45" s="47"/>
      <c r="E45" s="143" t="str">
        <f>E7</f>
        <v>RADBUZA, Ř.KM 35,936, STOD, OPRAVA JEZU</v>
      </c>
      <c r="F45" s="40"/>
      <c r="G45" s="40"/>
      <c r="H45" s="40"/>
      <c r="I45" s="144"/>
      <c r="J45" s="47"/>
      <c r="K45" s="51"/>
    </row>
    <row r="46" s="1" customFormat="1" ht="14.4" customHeight="1">
      <c r="B46" s="46"/>
      <c r="C46" s="40" t="s">
        <v>96</v>
      </c>
      <c r="D46" s="47"/>
      <c r="E46" s="47"/>
      <c r="F46" s="47"/>
      <c r="G46" s="47"/>
      <c r="H46" s="47"/>
      <c r="I46" s="144"/>
      <c r="J46" s="47"/>
      <c r="K46" s="51"/>
    </row>
    <row r="47" s="1" customFormat="1" ht="17.25" customHeight="1">
      <c r="B47" s="46"/>
      <c r="C47" s="47"/>
      <c r="D47" s="47"/>
      <c r="E47" s="145" t="str">
        <f>E9</f>
        <v>01 - SO 01 Oprava jezu</v>
      </c>
      <c r="F47" s="47"/>
      <c r="G47" s="47"/>
      <c r="H47" s="47"/>
      <c r="I47" s="144"/>
      <c r="J47" s="47"/>
      <c r="K47" s="51"/>
    </row>
    <row r="48" s="1" customFormat="1" ht="6.96" customHeight="1">
      <c r="B48" s="46"/>
      <c r="C48" s="47"/>
      <c r="D48" s="47"/>
      <c r="E48" s="47"/>
      <c r="F48" s="47"/>
      <c r="G48" s="47"/>
      <c r="H48" s="47"/>
      <c r="I48" s="144"/>
      <c r="J48" s="47"/>
      <c r="K48" s="51"/>
    </row>
    <row r="49" s="1" customFormat="1" ht="18" customHeight="1">
      <c r="B49" s="46"/>
      <c r="C49" s="40" t="s">
        <v>23</v>
      </c>
      <c r="D49" s="47"/>
      <c r="E49" s="47"/>
      <c r="F49" s="35" t="str">
        <f>F12</f>
        <v>Stod</v>
      </c>
      <c r="G49" s="47"/>
      <c r="H49" s="47"/>
      <c r="I49" s="146" t="s">
        <v>25</v>
      </c>
      <c r="J49" s="147" t="str">
        <f>IF(J12="","",J12)</f>
        <v>2. 10. 2018</v>
      </c>
      <c r="K49" s="51"/>
    </row>
    <row r="50" s="1" customFormat="1" ht="6.96" customHeight="1">
      <c r="B50" s="46"/>
      <c r="C50" s="47"/>
      <c r="D50" s="47"/>
      <c r="E50" s="47"/>
      <c r="F50" s="47"/>
      <c r="G50" s="47"/>
      <c r="H50" s="47"/>
      <c r="I50" s="144"/>
      <c r="J50" s="47"/>
      <c r="K50" s="51"/>
    </row>
    <row r="51" s="1" customFormat="1">
      <c r="B51" s="46"/>
      <c r="C51" s="40" t="s">
        <v>27</v>
      </c>
      <c r="D51" s="47"/>
      <c r="E51" s="47"/>
      <c r="F51" s="35" t="str">
        <f>E15</f>
        <v xml:space="preserve"> </v>
      </c>
      <c r="G51" s="47"/>
      <c r="H51" s="47"/>
      <c r="I51" s="146" t="s">
        <v>33</v>
      </c>
      <c r="J51" s="44" t="str">
        <f>E21</f>
        <v>Ing. Jiří Tägl</v>
      </c>
      <c r="K51" s="51"/>
    </row>
    <row r="52" s="1" customFormat="1" ht="14.4" customHeight="1">
      <c r="B52" s="46"/>
      <c r="C52" s="40" t="s">
        <v>31</v>
      </c>
      <c r="D52" s="47"/>
      <c r="E52" s="47"/>
      <c r="F52" s="35" t="str">
        <f>IF(E18="","",E18)</f>
        <v/>
      </c>
      <c r="G52" s="47"/>
      <c r="H52" s="47"/>
      <c r="I52" s="144"/>
      <c r="J52" s="171"/>
      <c r="K52" s="51"/>
    </row>
    <row r="53" s="1" customFormat="1" ht="10.32" customHeight="1">
      <c r="B53" s="46"/>
      <c r="C53" s="47"/>
      <c r="D53" s="47"/>
      <c r="E53" s="47"/>
      <c r="F53" s="47"/>
      <c r="G53" s="47"/>
      <c r="H53" s="47"/>
      <c r="I53" s="144"/>
      <c r="J53" s="47"/>
      <c r="K53" s="51"/>
    </row>
    <row r="54" s="1" customFormat="1" ht="29.28" customHeight="1">
      <c r="B54" s="46"/>
      <c r="C54" s="172" t="s">
        <v>99</v>
      </c>
      <c r="D54" s="159"/>
      <c r="E54" s="159"/>
      <c r="F54" s="159"/>
      <c r="G54" s="159"/>
      <c r="H54" s="159"/>
      <c r="I54" s="173"/>
      <c r="J54" s="174" t="s">
        <v>100</v>
      </c>
      <c r="K54" s="175"/>
    </row>
    <row r="55" s="1" customFormat="1" ht="10.32" customHeight="1">
      <c r="B55" s="46"/>
      <c r="C55" s="47"/>
      <c r="D55" s="47"/>
      <c r="E55" s="47"/>
      <c r="F55" s="47"/>
      <c r="G55" s="47"/>
      <c r="H55" s="47"/>
      <c r="I55" s="144"/>
      <c r="J55" s="47"/>
      <c r="K55" s="51"/>
    </row>
    <row r="56" s="1" customFormat="1" ht="29.28" customHeight="1">
      <c r="B56" s="46"/>
      <c r="C56" s="176" t="s">
        <v>101</v>
      </c>
      <c r="D56" s="47"/>
      <c r="E56" s="47"/>
      <c r="F56" s="47"/>
      <c r="G56" s="47"/>
      <c r="H56" s="47"/>
      <c r="I56" s="144"/>
      <c r="J56" s="155">
        <f>J88</f>
        <v>0</v>
      </c>
      <c r="K56" s="51"/>
      <c r="AU56" s="24" t="s">
        <v>102</v>
      </c>
    </row>
    <row r="57" s="7" customFormat="1" ht="24.96" customHeight="1">
      <c r="B57" s="177"/>
      <c r="C57" s="178"/>
      <c r="D57" s="179" t="s">
        <v>103</v>
      </c>
      <c r="E57" s="180"/>
      <c r="F57" s="180"/>
      <c r="G57" s="180"/>
      <c r="H57" s="180"/>
      <c r="I57" s="181"/>
      <c r="J57" s="182">
        <f>J89</f>
        <v>0</v>
      </c>
      <c r="K57" s="183"/>
    </row>
    <row r="58" s="8" customFormat="1" ht="19.92" customHeight="1">
      <c r="B58" s="184"/>
      <c r="C58" s="185"/>
      <c r="D58" s="186" t="s">
        <v>104</v>
      </c>
      <c r="E58" s="187"/>
      <c r="F58" s="187"/>
      <c r="G58" s="187"/>
      <c r="H58" s="187"/>
      <c r="I58" s="188"/>
      <c r="J58" s="189">
        <f>J90</f>
        <v>0</v>
      </c>
      <c r="K58" s="190"/>
    </row>
    <row r="59" s="8" customFormat="1" ht="19.92" customHeight="1">
      <c r="B59" s="184"/>
      <c r="C59" s="185"/>
      <c r="D59" s="186" t="s">
        <v>105</v>
      </c>
      <c r="E59" s="187"/>
      <c r="F59" s="187"/>
      <c r="G59" s="187"/>
      <c r="H59" s="187"/>
      <c r="I59" s="188"/>
      <c r="J59" s="189">
        <f>J149</f>
        <v>0</v>
      </c>
      <c r="K59" s="190"/>
    </row>
    <row r="60" s="8" customFormat="1" ht="19.92" customHeight="1">
      <c r="B60" s="184"/>
      <c r="C60" s="185"/>
      <c r="D60" s="186" t="s">
        <v>106</v>
      </c>
      <c r="E60" s="187"/>
      <c r="F60" s="187"/>
      <c r="G60" s="187"/>
      <c r="H60" s="187"/>
      <c r="I60" s="188"/>
      <c r="J60" s="189">
        <f>J158</f>
        <v>0</v>
      </c>
      <c r="K60" s="190"/>
    </row>
    <row r="61" s="8" customFormat="1" ht="19.92" customHeight="1">
      <c r="B61" s="184"/>
      <c r="C61" s="185"/>
      <c r="D61" s="186" t="s">
        <v>107</v>
      </c>
      <c r="E61" s="187"/>
      <c r="F61" s="187"/>
      <c r="G61" s="187"/>
      <c r="H61" s="187"/>
      <c r="I61" s="188"/>
      <c r="J61" s="189">
        <f>J203</f>
        <v>0</v>
      </c>
      <c r="K61" s="190"/>
    </row>
    <row r="62" s="8" customFormat="1" ht="19.92" customHeight="1">
      <c r="B62" s="184"/>
      <c r="C62" s="185"/>
      <c r="D62" s="186" t="s">
        <v>108</v>
      </c>
      <c r="E62" s="187"/>
      <c r="F62" s="187"/>
      <c r="G62" s="187"/>
      <c r="H62" s="187"/>
      <c r="I62" s="188"/>
      <c r="J62" s="189">
        <f>J230</f>
        <v>0</v>
      </c>
      <c r="K62" s="190"/>
    </row>
    <row r="63" s="8" customFormat="1" ht="19.92" customHeight="1">
      <c r="B63" s="184"/>
      <c r="C63" s="185"/>
      <c r="D63" s="186" t="s">
        <v>109</v>
      </c>
      <c r="E63" s="187"/>
      <c r="F63" s="187"/>
      <c r="G63" s="187"/>
      <c r="H63" s="187"/>
      <c r="I63" s="188"/>
      <c r="J63" s="189">
        <f>J237</f>
        <v>0</v>
      </c>
      <c r="K63" s="190"/>
    </row>
    <row r="64" s="8" customFormat="1" ht="19.92" customHeight="1">
      <c r="B64" s="184"/>
      <c r="C64" s="185"/>
      <c r="D64" s="186" t="s">
        <v>110</v>
      </c>
      <c r="E64" s="187"/>
      <c r="F64" s="187"/>
      <c r="G64" s="187"/>
      <c r="H64" s="187"/>
      <c r="I64" s="188"/>
      <c r="J64" s="189">
        <f>J316</f>
        <v>0</v>
      </c>
      <c r="K64" s="190"/>
    </row>
    <row r="65" s="8" customFormat="1" ht="19.92" customHeight="1">
      <c r="B65" s="184"/>
      <c r="C65" s="185"/>
      <c r="D65" s="186" t="s">
        <v>111</v>
      </c>
      <c r="E65" s="187"/>
      <c r="F65" s="187"/>
      <c r="G65" s="187"/>
      <c r="H65" s="187"/>
      <c r="I65" s="188"/>
      <c r="J65" s="189">
        <f>J324</f>
        <v>0</v>
      </c>
      <c r="K65" s="190"/>
    </row>
    <row r="66" s="7" customFormat="1" ht="24.96" customHeight="1">
      <c r="B66" s="177"/>
      <c r="C66" s="178"/>
      <c r="D66" s="179" t="s">
        <v>112</v>
      </c>
      <c r="E66" s="180"/>
      <c r="F66" s="180"/>
      <c r="G66" s="180"/>
      <c r="H66" s="180"/>
      <c r="I66" s="181"/>
      <c r="J66" s="182">
        <f>J326</f>
        <v>0</v>
      </c>
      <c r="K66" s="183"/>
    </row>
    <row r="67" s="8" customFormat="1" ht="19.92" customHeight="1">
      <c r="B67" s="184"/>
      <c r="C67" s="185"/>
      <c r="D67" s="186" t="s">
        <v>113</v>
      </c>
      <c r="E67" s="187"/>
      <c r="F67" s="187"/>
      <c r="G67" s="187"/>
      <c r="H67" s="187"/>
      <c r="I67" s="188"/>
      <c r="J67" s="189">
        <f>J327</f>
        <v>0</v>
      </c>
      <c r="K67" s="190"/>
    </row>
    <row r="68" s="8" customFormat="1" ht="19.92" customHeight="1">
      <c r="B68" s="184"/>
      <c r="C68" s="185"/>
      <c r="D68" s="186" t="s">
        <v>114</v>
      </c>
      <c r="E68" s="187"/>
      <c r="F68" s="187"/>
      <c r="G68" s="187"/>
      <c r="H68" s="187"/>
      <c r="I68" s="188"/>
      <c r="J68" s="189">
        <f>J356</f>
        <v>0</v>
      </c>
      <c r="K68" s="190"/>
    </row>
    <row r="69" s="1" customFormat="1" ht="21.84" customHeight="1">
      <c r="B69" s="46"/>
      <c r="C69" s="47"/>
      <c r="D69" s="47"/>
      <c r="E69" s="47"/>
      <c r="F69" s="47"/>
      <c r="G69" s="47"/>
      <c r="H69" s="47"/>
      <c r="I69" s="144"/>
      <c r="J69" s="47"/>
      <c r="K69" s="51"/>
    </row>
    <row r="70" s="1" customFormat="1" ht="6.96" customHeight="1">
      <c r="B70" s="67"/>
      <c r="C70" s="68"/>
      <c r="D70" s="68"/>
      <c r="E70" s="68"/>
      <c r="F70" s="68"/>
      <c r="G70" s="68"/>
      <c r="H70" s="68"/>
      <c r="I70" s="166"/>
      <c r="J70" s="68"/>
      <c r="K70" s="69"/>
    </row>
    <row r="74" s="1" customFormat="1" ht="6.96" customHeight="1">
      <c r="B74" s="70"/>
      <c r="C74" s="71"/>
      <c r="D74" s="71"/>
      <c r="E74" s="71"/>
      <c r="F74" s="71"/>
      <c r="G74" s="71"/>
      <c r="H74" s="71"/>
      <c r="I74" s="169"/>
      <c r="J74" s="71"/>
      <c r="K74" s="71"/>
      <c r="L74" s="72"/>
    </row>
    <row r="75" s="1" customFormat="1" ht="36.96" customHeight="1">
      <c r="B75" s="46"/>
      <c r="C75" s="73" t="s">
        <v>115</v>
      </c>
      <c r="D75" s="74"/>
      <c r="E75" s="74"/>
      <c r="F75" s="74"/>
      <c r="G75" s="74"/>
      <c r="H75" s="74"/>
      <c r="I75" s="191"/>
      <c r="J75" s="74"/>
      <c r="K75" s="74"/>
      <c r="L75" s="72"/>
    </row>
    <row r="76" s="1" customFormat="1" ht="6.96" customHeight="1">
      <c r="B76" s="46"/>
      <c r="C76" s="74"/>
      <c r="D76" s="74"/>
      <c r="E76" s="74"/>
      <c r="F76" s="74"/>
      <c r="G76" s="74"/>
      <c r="H76" s="74"/>
      <c r="I76" s="191"/>
      <c r="J76" s="74"/>
      <c r="K76" s="74"/>
      <c r="L76" s="72"/>
    </row>
    <row r="77" s="1" customFormat="1" ht="14.4" customHeight="1">
      <c r="B77" s="46"/>
      <c r="C77" s="76" t="s">
        <v>18</v>
      </c>
      <c r="D77" s="74"/>
      <c r="E77" s="74"/>
      <c r="F77" s="74"/>
      <c r="G77" s="74"/>
      <c r="H77" s="74"/>
      <c r="I77" s="191"/>
      <c r="J77" s="74"/>
      <c r="K77" s="74"/>
      <c r="L77" s="72"/>
    </row>
    <row r="78" s="1" customFormat="1" ht="16.5" customHeight="1">
      <c r="B78" s="46"/>
      <c r="C78" s="74"/>
      <c r="D78" s="74"/>
      <c r="E78" s="192" t="str">
        <f>E7</f>
        <v>RADBUZA, Ř.KM 35,936, STOD, OPRAVA JEZU</v>
      </c>
      <c r="F78" s="76"/>
      <c r="G78" s="76"/>
      <c r="H78" s="76"/>
      <c r="I78" s="191"/>
      <c r="J78" s="74"/>
      <c r="K78" s="74"/>
      <c r="L78" s="72"/>
    </row>
    <row r="79" s="1" customFormat="1" ht="14.4" customHeight="1">
      <c r="B79" s="46"/>
      <c r="C79" s="76" t="s">
        <v>96</v>
      </c>
      <c r="D79" s="74"/>
      <c r="E79" s="74"/>
      <c r="F79" s="74"/>
      <c r="G79" s="74"/>
      <c r="H79" s="74"/>
      <c r="I79" s="191"/>
      <c r="J79" s="74"/>
      <c r="K79" s="74"/>
      <c r="L79" s="72"/>
    </row>
    <row r="80" s="1" customFormat="1" ht="17.25" customHeight="1">
      <c r="B80" s="46"/>
      <c r="C80" s="74"/>
      <c r="D80" s="74"/>
      <c r="E80" s="82" t="str">
        <f>E9</f>
        <v>01 - SO 01 Oprava jezu</v>
      </c>
      <c r="F80" s="74"/>
      <c r="G80" s="74"/>
      <c r="H80" s="74"/>
      <c r="I80" s="191"/>
      <c r="J80" s="74"/>
      <c r="K80" s="74"/>
      <c r="L80" s="72"/>
    </row>
    <row r="81" s="1" customFormat="1" ht="6.96" customHeight="1">
      <c r="B81" s="46"/>
      <c r="C81" s="74"/>
      <c r="D81" s="74"/>
      <c r="E81" s="74"/>
      <c r="F81" s="74"/>
      <c r="G81" s="74"/>
      <c r="H81" s="74"/>
      <c r="I81" s="191"/>
      <c r="J81" s="74"/>
      <c r="K81" s="74"/>
      <c r="L81" s="72"/>
    </row>
    <row r="82" s="1" customFormat="1" ht="18" customHeight="1">
      <c r="B82" s="46"/>
      <c r="C82" s="76" t="s">
        <v>23</v>
      </c>
      <c r="D82" s="74"/>
      <c r="E82" s="74"/>
      <c r="F82" s="193" t="str">
        <f>F12</f>
        <v>Stod</v>
      </c>
      <c r="G82" s="74"/>
      <c r="H82" s="74"/>
      <c r="I82" s="194" t="s">
        <v>25</v>
      </c>
      <c r="J82" s="85" t="str">
        <f>IF(J12="","",J12)</f>
        <v>2. 10. 2018</v>
      </c>
      <c r="K82" s="74"/>
      <c r="L82" s="72"/>
    </row>
    <row r="83" s="1" customFormat="1" ht="6.96" customHeight="1">
      <c r="B83" s="46"/>
      <c r="C83" s="74"/>
      <c r="D83" s="74"/>
      <c r="E83" s="74"/>
      <c r="F83" s="74"/>
      <c r="G83" s="74"/>
      <c r="H83" s="74"/>
      <c r="I83" s="191"/>
      <c r="J83" s="74"/>
      <c r="K83" s="74"/>
      <c r="L83" s="72"/>
    </row>
    <row r="84" s="1" customFormat="1">
      <c r="B84" s="46"/>
      <c r="C84" s="76" t="s">
        <v>27</v>
      </c>
      <c r="D84" s="74"/>
      <c r="E84" s="74"/>
      <c r="F84" s="193" t="str">
        <f>E15</f>
        <v xml:space="preserve"> </v>
      </c>
      <c r="G84" s="74"/>
      <c r="H84" s="74"/>
      <c r="I84" s="194" t="s">
        <v>33</v>
      </c>
      <c r="J84" s="193" t="str">
        <f>E21</f>
        <v>Ing. Jiří Tägl</v>
      </c>
      <c r="K84" s="74"/>
      <c r="L84" s="72"/>
    </row>
    <row r="85" s="1" customFormat="1" ht="14.4" customHeight="1">
      <c r="B85" s="46"/>
      <c r="C85" s="76" t="s">
        <v>31</v>
      </c>
      <c r="D85" s="74"/>
      <c r="E85" s="74"/>
      <c r="F85" s="193" t="str">
        <f>IF(E18="","",E18)</f>
        <v/>
      </c>
      <c r="G85" s="74"/>
      <c r="H85" s="74"/>
      <c r="I85" s="191"/>
      <c r="J85" s="74"/>
      <c r="K85" s="74"/>
      <c r="L85" s="72"/>
    </row>
    <row r="86" s="1" customFormat="1" ht="10.32" customHeight="1">
      <c r="B86" s="46"/>
      <c r="C86" s="74"/>
      <c r="D86" s="74"/>
      <c r="E86" s="74"/>
      <c r="F86" s="74"/>
      <c r="G86" s="74"/>
      <c r="H86" s="74"/>
      <c r="I86" s="191"/>
      <c r="J86" s="74"/>
      <c r="K86" s="74"/>
      <c r="L86" s="72"/>
    </row>
    <row r="87" s="9" customFormat="1" ht="29.28" customHeight="1">
      <c r="B87" s="195"/>
      <c r="C87" s="196" t="s">
        <v>116</v>
      </c>
      <c r="D87" s="197" t="s">
        <v>56</v>
      </c>
      <c r="E87" s="197" t="s">
        <v>52</v>
      </c>
      <c r="F87" s="197" t="s">
        <v>117</v>
      </c>
      <c r="G87" s="197" t="s">
        <v>118</v>
      </c>
      <c r="H87" s="197" t="s">
        <v>119</v>
      </c>
      <c r="I87" s="198" t="s">
        <v>120</v>
      </c>
      <c r="J87" s="197" t="s">
        <v>100</v>
      </c>
      <c r="K87" s="199" t="s">
        <v>121</v>
      </c>
      <c r="L87" s="200"/>
      <c r="M87" s="102" t="s">
        <v>122</v>
      </c>
      <c r="N87" s="103" t="s">
        <v>41</v>
      </c>
      <c r="O87" s="103" t="s">
        <v>123</v>
      </c>
      <c r="P87" s="103" t="s">
        <v>124</v>
      </c>
      <c r="Q87" s="103" t="s">
        <v>125</v>
      </c>
      <c r="R87" s="103" t="s">
        <v>126</v>
      </c>
      <c r="S87" s="103" t="s">
        <v>127</v>
      </c>
      <c r="T87" s="104" t="s">
        <v>128</v>
      </c>
    </row>
    <row r="88" s="1" customFormat="1" ht="29.28" customHeight="1">
      <c r="B88" s="46"/>
      <c r="C88" s="108" t="s">
        <v>101</v>
      </c>
      <c r="D88" s="74"/>
      <c r="E88" s="74"/>
      <c r="F88" s="74"/>
      <c r="G88" s="74"/>
      <c r="H88" s="74"/>
      <c r="I88" s="191"/>
      <c r="J88" s="201">
        <f>BK88</f>
        <v>0</v>
      </c>
      <c r="K88" s="74"/>
      <c r="L88" s="72"/>
      <c r="M88" s="105"/>
      <c r="N88" s="106"/>
      <c r="O88" s="106"/>
      <c r="P88" s="202">
        <f>P89+P326</f>
        <v>0</v>
      </c>
      <c r="Q88" s="106"/>
      <c r="R88" s="202">
        <f>R89+R326</f>
        <v>318.33165500000007</v>
      </c>
      <c r="S88" s="106"/>
      <c r="T88" s="203">
        <f>T89+T326</f>
        <v>282.73000000000002</v>
      </c>
      <c r="AT88" s="24" t="s">
        <v>70</v>
      </c>
      <c r="AU88" s="24" t="s">
        <v>102</v>
      </c>
      <c r="BK88" s="204">
        <f>BK89+BK326</f>
        <v>0</v>
      </c>
    </row>
    <row r="89" s="10" customFormat="1" ht="37.44001" customHeight="1">
      <c r="B89" s="205"/>
      <c r="C89" s="206"/>
      <c r="D89" s="207" t="s">
        <v>70</v>
      </c>
      <c r="E89" s="208" t="s">
        <v>129</v>
      </c>
      <c r="F89" s="208" t="s">
        <v>130</v>
      </c>
      <c r="G89" s="206"/>
      <c r="H89" s="206"/>
      <c r="I89" s="209"/>
      <c r="J89" s="210">
        <f>BK89</f>
        <v>0</v>
      </c>
      <c r="K89" s="206"/>
      <c r="L89" s="211"/>
      <c r="M89" s="212"/>
      <c r="N89" s="213"/>
      <c r="O89" s="213"/>
      <c r="P89" s="214">
        <f>P90+P149+P158+P203+P230+P237+P316+P324</f>
        <v>0</v>
      </c>
      <c r="Q89" s="213"/>
      <c r="R89" s="214">
        <f>R90+R149+R158+R203+R230+R237+R316+R324</f>
        <v>317.67009300000007</v>
      </c>
      <c r="S89" s="213"/>
      <c r="T89" s="215">
        <f>T90+T149+T158+T203+T230+T237+T316+T324</f>
        <v>282.73000000000002</v>
      </c>
      <c r="AR89" s="216" t="s">
        <v>79</v>
      </c>
      <c r="AT89" s="217" t="s">
        <v>70</v>
      </c>
      <c r="AU89" s="217" t="s">
        <v>71</v>
      </c>
      <c r="AY89" s="216" t="s">
        <v>131</v>
      </c>
      <c r="BK89" s="218">
        <f>BK90+BK149+BK158+BK203+BK230+BK237+BK316+BK324</f>
        <v>0</v>
      </c>
    </row>
    <row r="90" s="10" customFormat="1" ht="19.92" customHeight="1">
      <c r="B90" s="205"/>
      <c r="C90" s="206"/>
      <c r="D90" s="207" t="s">
        <v>70</v>
      </c>
      <c r="E90" s="219" t="s">
        <v>79</v>
      </c>
      <c r="F90" s="219" t="s">
        <v>132</v>
      </c>
      <c r="G90" s="206"/>
      <c r="H90" s="206"/>
      <c r="I90" s="209"/>
      <c r="J90" s="220">
        <f>BK90</f>
        <v>0</v>
      </c>
      <c r="K90" s="206"/>
      <c r="L90" s="211"/>
      <c r="M90" s="212"/>
      <c r="N90" s="213"/>
      <c r="O90" s="213"/>
      <c r="P90" s="214">
        <f>SUM(P91:P148)</f>
        <v>0</v>
      </c>
      <c r="Q90" s="213"/>
      <c r="R90" s="214">
        <f>SUM(R91:R148)</f>
        <v>0.082535999999999984</v>
      </c>
      <c r="S90" s="213"/>
      <c r="T90" s="215">
        <f>SUM(T91:T148)</f>
        <v>0</v>
      </c>
      <c r="AR90" s="216" t="s">
        <v>79</v>
      </c>
      <c r="AT90" s="217" t="s">
        <v>70</v>
      </c>
      <c r="AU90" s="217" t="s">
        <v>79</v>
      </c>
      <c r="AY90" s="216" t="s">
        <v>131</v>
      </c>
      <c r="BK90" s="218">
        <f>SUM(BK91:BK148)</f>
        <v>0</v>
      </c>
    </row>
    <row r="91" s="1" customFormat="1" ht="16.5" customHeight="1">
      <c r="B91" s="46"/>
      <c r="C91" s="221" t="s">
        <v>79</v>
      </c>
      <c r="D91" s="221" t="s">
        <v>133</v>
      </c>
      <c r="E91" s="222" t="s">
        <v>134</v>
      </c>
      <c r="F91" s="223" t="s">
        <v>135</v>
      </c>
      <c r="G91" s="224" t="s">
        <v>136</v>
      </c>
      <c r="H91" s="225">
        <v>1</v>
      </c>
      <c r="I91" s="226"/>
      <c r="J91" s="225">
        <f>ROUND(I91*H91,2)</f>
        <v>0</v>
      </c>
      <c r="K91" s="223" t="s">
        <v>21</v>
      </c>
      <c r="L91" s="72"/>
      <c r="M91" s="227" t="s">
        <v>21</v>
      </c>
      <c r="N91" s="228" t="s">
        <v>42</v>
      </c>
      <c r="O91" s="47"/>
      <c r="P91" s="229">
        <f>O91*H91</f>
        <v>0</v>
      </c>
      <c r="Q91" s="229">
        <v>0.01797</v>
      </c>
      <c r="R91" s="229">
        <f>Q91*H91</f>
        <v>0.01797</v>
      </c>
      <c r="S91" s="229">
        <v>0</v>
      </c>
      <c r="T91" s="230">
        <f>S91*H91</f>
        <v>0</v>
      </c>
      <c r="AR91" s="24" t="s">
        <v>137</v>
      </c>
      <c r="AT91" s="24" t="s">
        <v>133</v>
      </c>
      <c r="AU91" s="24" t="s">
        <v>81</v>
      </c>
      <c r="AY91" s="24" t="s">
        <v>131</v>
      </c>
      <c r="BE91" s="231">
        <f>IF(N91="základní",J91,0)</f>
        <v>0</v>
      </c>
      <c r="BF91" s="231">
        <f>IF(N91="snížená",J91,0)</f>
        <v>0</v>
      </c>
      <c r="BG91" s="231">
        <f>IF(N91="zákl. přenesená",J91,0)</f>
        <v>0</v>
      </c>
      <c r="BH91" s="231">
        <f>IF(N91="sníž. přenesená",J91,0)</f>
        <v>0</v>
      </c>
      <c r="BI91" s="231">
        <f>IF(N91="nulová",J91,0)</f>
        <v>0</v>
      </c>
      <c r="BJ91" s="24" t="s">
        <v>79</v>
      </c>
      <c r="BK91" s="231">
        <f>ROUND(I91*H91,2)</f>
        <v>0</v>
      </c>
      <c r="BL91" s="24" t="s">
        <v>137</v>
      </c>
      <c r="BM91" s="24" t="s">
        <v>138</v>
      </c>
    </row>
    <row r="92" s="11" customFormat="1">
      <c r="B92" s="232"/>
      <c r="C92" s="233"/>
      <c r="D92" s="234" t="s">
        <v>139</v>
      </c>
      <c r="E92" s="235" t="s">
        <v>21</v>
      </c>
      <c r="F92" s="236" t="s">
        <v>140</v>
      </c>
      <c r="G92" s="233"/>
      <c r="H92" s="235" t="s">
        <v>21</v>
      </c>
      <c r="I92" s="237"/>
      <c r="J92" s="233"/>
      <c r="K92" s="233"/>
      <c r="L92" s="238"/>
      <c r="M92" s="239"/>
      <c r="N92" s="240"/>
      <c r="O92" s="240"/>
      <c r="P92" s="240"/>
      <c r="Q92" s="240"/>
      <c r="R92" s="240"/>
      <c r="S92" s="240"/>
      <c r="T92" s="241"/>
      <c r="AT92" s="242" t="s">
        <v>139</v>
      </c>
      <c r="AU92" s="242" t="s">
        <v>81</v>
      </c>
      <c r="AV92" s="11" t="s">
        <v>79</v>
      </c>
      <c r="AW92" s="11" t="s">
        <v>35</v>
      </c>
      <c r="AX92" s="11" t="s">
        <v>71</v>
      </c>
      <c r="AY92" s="242" t="s">
        <v>131</v>
      </c>
    </row>
    <row r="93" s="12" customFormat="1">
      <c r="B93" s="243"/>
      <c r="C93" s="244"/>
      <c r="D93" s="234" t="s">
        <v>139</v>
      </c>
      <c r="E93" s="245" t="s">
        <v>21</v>
      </c>
      <c r="F93" s="246" t="s">
        <v>141</v>
      </c>
      <c r="G93" s="244"/>
      <c r="H93" s="247">
        <v>1</v>
      </c>
      <c r="I93" s="248"/>
      <c r="J93" s="244"/>
      <c r="K93" s="244"/>
      <c r="L93" s="249"/>
      <c r="M93" s="250"/>
      <c r="N93" s="251"/>
      <c r="O93" s="251"/>
      <c r="P93" s="251"/>
      <c r="Q93" s="251"/>
      <c r="R93" s="251"/>
      <c r="S93" s="251"/>
      <c r="T93" s="252"/>
      <c r="AT93" s="253" t="s">
        <v>139</v>
      </c>
      <c r="AU93" s="253" t="s">
        <v>81</v>
      </c>
      <c r="AV93" s="12" t="s">
        <v>81</v>
      </c>
      <c r="AW93" s="12" t="s">
        <v>35</v>
      </c>
      <c r="AX93" s="12" t="s">
        <v>79</v>
      </c>
      <c r="AY93" s="253" t="s">
        <v>131</v>
      </c>
    </row>
    <row r="94" s="1" customFormat="1" ht="16.5" customHeight="1">
      <c r="B94" s="46"/>
      <c r="C94" s="221" t="s">
        <v>81</v>
      </c>
      <c r="D94" s="221" t="s">
        <v>133</v>
      </c>
      <c r="E94" s="222" t="s">
        <v>142</v>
      </c>
      <c r="F94" s="223" t="s">
        <v>143</v>
      </c>
      <c r="G94" s="224" t="s">
        <v>136</v>
      </c>
      <c r="H94" s="225">
        <v>1</v>
      </c>
      <c r="I94" s="226"/>
      <c r="J94" s="225">
        <f>ROUND(I94*H94,2)</f>
        <v>0</v>
      </c>
      <c r="K94" s="223" t="s">
        <v>21</v>
      </c>
      <c r="L94" s="72"/>
      <c r="M94" s="227" t="s">
        <v>21</v>
      </c>
      <c r="N94" s="228" t="s">
        <v>42</v>
      </c>
      <c r="O94" s="47"/>
      <c r="P94" s="229">
        <f>O94*H94</f>
        <v>0</v>
      </c>
      <c r="Q94" s="229">
        <v>0</v>
      </c>
      <c r="R94" s="229">
        <f>Q94*H94</f>
        <v>0</v>
      </c>
      <c r="S94" s="229">
        <v>0</v>
      </c>
      <c r="T94" s="230">
        <f>S94*H94</f>
        <v>0</v>
      </c>
      <c r="AR94" s="24" t="s">
        <v>137</v>
      </c>
      <c r="AT94" s="24" t="s">
        <v>133</v>
      </c>
      <c r="AU94" s="24" t="s">
        <v>81</v>
      </c>
      <c r="AY94" s="24" t="s">
        <v>131</v>
      </c>
      <c r="BE94" s="231">
        <f>IF(N94="základní",J94,0)</f>
        <v>0</v>
      </c>
      <c r="BF94" s="231">
        <f>IF(N94="snížená",J94,0)</f>
        <v>0</v>
      </c>
      <c r="BG94" s="231">
        <f>IF(N94="zákl. přenesená",J94,0)</f>
        <v>0</v>
      </c>
      <c r="BH94" s="231">
        <f>IF(N94="sníž. přenesená",J94,0)</f>
        <v>0</v>
      </c>
      <c r="BI94" s="231">
        <f>IF(N94="nulová",J94,0)</f>
        <v>0</v>
      </c>
      <c r="BJ94" s="24" t="s">
        <v>79</v>
      </c>
      <c r="BK94" s="231">
        <f>ROUND(I94*H94,2)</f>
        <v>0</v>
      </c>
      <c r="BL94" s="24" t="s">
        <v>137</v>
      </c>
      <c r="BM94" s="24" t="s">
        <v>144</v>
      </c>
    </row>
    <row r="95" s="11" customFormat="1">
      <c r="B95" s="232"/>
      <c r="C95" s="233"/>
      <c r="D95" s="234" t="s">
        <v>139</v>
      </c>
      <c r="E95" s="235" t="s">
        <v>21</v>
      </c>
      <c r="F95" s="236" t="s">
        <v>145</v>
      </c>
      <c r="G95" s="233"/>
      <c r="H95" s="235" t="s">
        <v>21</v>
      </c>
      <c r="I95" s="237"/>
      <c r="J95" s="233"/>
      <c r="K95" s="233"/>
      <c r="L95" s="238"/>
      <c r="M95" s="239"/>
      <c r="N95" s="240"/>
      <c r="O95" s="240"/>
      <c r="P95" s="240"/>
      <c r="Q95" s="240"/>
      <c r="R95" s="240"/>
      <c r="S95" s="240"/>
      <c r="T95" s="241"/>
      <c r="AT95" s="242" t="s">
        <v>139</v>
      </c>
      <c r="AU95" s="242" t="s">
        <v>81</v>
      </c>
      <c r="AV95" s="11" t="s">
        <v>79</v>
      </c>
      <c r="AW95" s="11" t="s">
        <v>35</v>
      </c>
      <c r="AX95" s="11" t="s">
        <v>71</v>
      </c>
      <c r="AY95" s="242" t="s">
        <v>131</v>
      </c>
    </row>
    <row r="96" s="11" customFormat="1">
      <c r="B96" s="232"/>
      <c r="C96" s="233"/>
      <c r="D96" s="234" t="s">
        <v>139</v>
      </c>
      <c r="E96" s="235" t="s">
        <v>21</v>
      </c>
      <c r="F96" s="236" t="s">
        <v>146</v>
      </c>
      <c r="G96" s="233"/>
      <c r="H96" s="235" t="s">
        <v>21</v>
      </c>
      <c r="I96" s="237"/>
      <c r="J96" s="233"/>
      <c r="K96" s="233"/>
      <c r="L96" s="238"/>
      <c r="M96" s="239"/>
      <c r="N96" s="240"/>
      <c r="O96" s="240"/>
      <c r="P96" s="240"/>
      <c r="Q96" s="240"/>
      <c r="R96" s="240"/>
      <c r="S96" s="240"/>
      <c r="T96" s="241"/>
      <c r="AT96" s="242" t="s">
        <v>139</v>
      </c>
      <c r="AU96" s="242" t="s">
        <v>81</v>
      </c>
      <c r="AV96" s="11" t="s">
        <v>79</v>
      </c>
      <c r="AW96" s="11" t="s">
        <v>35</v>
      </c>
      <c r="AX96" s="11" t="s">
        <v>71</v>
      </c>
      <c r="AY96" s="242" t="s">
        <v>131</v>
      </c>
    </row>
    <row r="97" s="11" customFormat="1">
      <c r="B97" s="232"/>
      <c r="C97" s="233"/>
      <c r="D97" s="234" t="s">
        <v>139</v>
      </c>
      <c r="E97" s="235" t="s">
        <v>21</v>
      </c>
      <c r="F97" s="236" t="s">
        <v>147</v>
      </c>
      <c r="G97" s="233"/>
      <c r="H97" s="235" t="s">
        <v>21</v>
      </c>
      <c r="I97" s="237"/>
      <c r="J97" s="233"/>
      <c r="K97" s="233"/>
      <c r="L97" s="238"/>
      <c r="M97" s="239"/>
      <c r="N97" s="240"/>
      <c r="O97" s="240"/>
      <c r="P97" s="240"/>
      <c r="Q97" s="240"/>
      <c r="R97" s="240"/>
      <c r="S97" s="240"/>
      <c r="T97" s="241"/>
      <c r="AT97" s="242" t="s">
        <v>139</v>
      </c>
      <c r="AU97" s="242" t="s">
        <v>81</v>
      </c>
      <c r="AV97" s="11" t="s">
        <v>79</v>
      </c>
      <c r="AW97" s="11" t="s">
        <v>35</v>
      </c>
      <c r="AX97" s="11" t="s">
        <v>71</v>
      </c>
      <c r="AY97" s="242" t="s">
        <v>131</v>
      </c>
    </row>
    <row r="98" s="12" customFormat="1">
      <c r="B98" s="243"/>
      <c r="C98" s="244"/>
      <c r="D98" s="234" t="s">
        <v>139</v>
      </c>
      <c r="E98" s="245" t="s">
        <v>21</v>
      </c>
      <c r="F98" s="246" t="s">
        <v>141</v>
      </c>
      <c r="G98" s="244"/>
      <c r="H98" s="247">
        <v>1</v>
      </c>
      <c r="I98" s="248"/>
      <c r="J98" s="244"/>
      <c r="K98" s="244"/>
      <c r="L98" s="249"/>
      <c r="M98" s="250"/>
      <c r="N98" s="251"/>
      <c r="O98" s="251"/>
      <c r="P98" s="251"/>
      <c r="Q98" s="251"/>
      <c r="R98" s="251"/>
      <c r="S98" s="251"/>
      <c r="T98" s="252"/>
      <c r="AT98" s="253" t="s">
        <v>139</v>
      </c>
      <c r="AU98" s="253" t="s">
        <v>81</v>
      </c>
      <c r="AV98" s="12" t="s">
        <v>81</v>
      </c>
      <c r="AW98" s="12" t="s">
        <v>35</v>
      </c>
      <c r="AX98" s="12" t="s">
        <v>79</v>
      </c>
      <c r="AY98" s="253" t="s">
        <v>131</v>
      </c>
    </row>
    <row r="99" s="1" customFormat="1" ht="16.5" customHeight="1">
      <c r="B99" s="46"/>
      <c r="C99" s="221" t="s">
        <v>148</v>
      </c>
      <c r="D99" s="221" t="s">
        <v>133</v>
      </c>
      <c r="E99" s="222" t="s">
        <v>149</v>
      </c>
      <c r="F99" s="223" t="s">
        <v>150</v>
      </c>
      <c r="G99" s="224" t="s">
        <v>136</v>
      </c>
      <c r="H99" s="225">
        <v>1</v>
      </c>
      <c r="I99" s="226"/>
      <c r="J99" s="225">
        <f>ROUND(I99*H99,2)</f>
        <v>0</v>
      </c>
      <c r="K99" s="223" t="s">
        <v>21</v>
      </c>
      <c r="L99" s="72"/>
      <c r="M99" s="227" t="s">
        <v>21</v>
      </c>
      <c r="N99" s="228" t="s">
        <v>42</v>
      </c>
      <c r="O99" s="47"/>
      <c r="P99" s="229">
        <f>O99*H99</f>
        <v>0</v>
      </c>
      <c r="Q99" s="229">
        <v>0</v>
      </c>
      <c r="R99" s="229">
        <f>Q99*H99</f>
        <v>0</v>
      </c>
      <c r="S99" s="229">
        <v>0</v>
      </c>
      <c r="T99" s="230">
        <f>S99*H99</f>
        <v>0</v>
      </c>
      <c r="AR99" s="24" t="s">
        <v>137</v>
      </c>
      <c r="AT99" s="24" t="s">
        <v>133</v>
      </c>
      <c r="AU99" s="24" t="s">
        <v>81</v>
      </c>
      <c r="AY99" s="24" t="s">
        <v>131</v>
      </c>
      <c r="BE99" s="231">
        <f>IF(N99="základní",J99,0)</f>
        <v>0</v>
      </c>
      <c r="BF99" s="231">
        <f>IF(N99="snížená",J99,0)</f>
        <v>0</v>
      </c>
      <c r="BG99" s="231">
        <f>IF(N99="zákl. přenesená",J99,0)</f>
        <v>0</v>
      </c>
      <c r="BH99" s="231">
        <f>IF(N99="sníž. přenesená",J99,0)</f>
        <v>0</v>
      </c>
      <c r="BI99" s="231">
        <f>IF(N99="nulová",J99,0)</f>
        <v>0</v>
      </c>
      <c r="BJ99" s="24" t="s">
        <v>79</v>
      </c>
      <c r="BK99" s="231">
        <f>ROUND(I99*H99,2)</f>
        <v>0</v>
      </c>
      <c r="BL99" s="24" t="s">
        <v>137</v>
      </c>
      <c r="BM99" s="24" t="s">
        <v>151</v>
      </c>
    </row>
    <row r="100" s="11" customFormat="1">
      <c r="B100" s="232"/>
      <c r="C100" s="233"/>
      <c r="D100" s="234" t="s">
        <v>139</v>
      </c>
      <c r="E100" s="235" t="s">
        <v>21</v>
      </c>
      <c r="F100" s="236" t="s">
        <v>152</v>
      </c>
      <c r="G100" s="233"/>
      <c r="H100" s="235" t="s">
        <v>21</v>
      </c>
      <c r="I100" s="237"/>
      <c r="J100" s="233"/>
      <c r="K100" s="233"/>
      <c r="L100" s="238"/>
      <c r="M100" s="239"/>
      <c r="N100" s="240"/>
      <c r="O100" s="240"/>
      <c r="P100" s="240"/>
      <c r="Q100" s="240"/>
      <c r="R100" s="240"/>
      <c r="S100" s="240"/>
      <c r="T100" s="241"/>
      <c r="AT100" s="242" t="s">
        <v>139</v>
      </c>
      <c r="AU100" s="242" t="s">
        <v>81</v>
      </c>
      <c r="AV100" s="11" t="s">
        <v>79</v>
      </c>
      <c r="AW100" s="11" t="s">
        <v>35</v>
      </c>
      <c r="AX100" s="11" t="s">
        <v>71</v>
      </c>
      <c r="AY100" s="242" t="s">
        <v>131</v>
      </c>
    </row>
    <row r="101" s="11" customFormat="1">
      <c r="B101" s="232"/>
      <c r="C101" s="233"/>
      <c r="D101" s="234" t="s">
        <v>139</v>
      </c>
      <c r="E101" s="235" t="s">
        <v>21</v>
      </c>
      <c r="F101" s="236" t="s">
        <v>153</v>
      </c>
      <c r="G101" s="233"/>
      <c r="H101" s="235" t="s">
        <v>21</v>
      </c>
      <c r="I101" s="237"/>
      <c r="J101" s="233"/>
      <c r="K101" s="233"/>
      <c r="L101" s="238"/>
      <c r="M101" s="239"/>
      <c r="N101" s="240"/>
      <c r="O101" s="240"/>
      <c r="P101" s="240"/>
      <c r="Q101" s="240"/>
      <c r="R101" s="240"/>
      <c r="S101" s="240"/>
      <c r="T101" s="241"/>
      <c r="AT101" s="242" t="s">
        <v>139</v>
      </c>
      <c r="AU101" s="242" t="s">
        <v>81</v>
      </c>
      <c r="AV101" s="11" t="s">
        <v>79</v>
      </c>
      <c r="AW101" s="11" t="s">
        <v>35</v>
      </c>
      <c r="AX101" s="11" t="s">
        <v>71</v>
      </c>
      <c r="AY101" s="242" t="s">
        <v>131</v>
      </c>
    </row>
    <row r="102" s="11" customFormat="1">
      <c r="B102" s="232"/>
      <c r="C102" s="233"/>
      <c r="D102" s="234" t="s">
        <v>139</v>
      </c>
      <c r="E102" s="235" t="s">
        <v>21</v>
      </c>
      <c r="F102" s="236" t="s">
        <v>154</v>
      </c>
      <c r="G102" s="233"/>
      <c r="H102" s="235" t="s">
        <v>21</v>
      </c>
      <c r="I102" s="237"/>
      <c r="J102" s="233"/>
      <c r="K102" s="233"/>
      <c r="L102" s="238"/>
      <c r="M102" s="239"/>
      <c r="N102" s="240"/>
      <c r="O102" s="240"/>
      <c r="P102" s="240"/>
      <c r="Q102" s="240"/>
      <c r="R102" s="240"/>
      <c r="S102" s="240"/>
      <c r="T102" s="241"/>
      <c r="AT102" s="242" t="s">
        <v>139</v>
      </c>
      <c r="AU102" s="242" t="s">
        <v>81</v>
      </c>
      <c r="AV102" s="11" t="s">
        <v>79</v>
      </c>
      <c r="AW102" s="11" t="s">
        <v>35</v>
      </c>
      <c r="AX102" s="11" t="s">
        <v>71</v>
      </c>
      <c r="AY102" s="242" t="s">
        <v>131</v>
      </c>
    </row>
    <row r="103" s="12" customFormat="1">
      <c r="B103" s="243"/>
      <c r="C103" s="244"/>
      <c r="D103" s="234" t="s">
        <v>139</v>
      </c>
      <c r="E103" s="245" t="s">
        <v>21</v>
      </c>
      <c r="F103" s="246" t="s">
        <v>141</v>
      </c>
      <c r="G103" s="244"/>
      <c r="H103" s="247">
        <v>1</v>
      </c>
      <c r="I103" s="248"/>
      <c r="J103" s="244"/>
      <c r="K103" s="244"/>
      <c r="L103" s="249"/>
      <c r="M103" s="250"/>
      <c r="N103" s="251"/>
      <c r="O103" s="251"/>
      <c r="P103" s="251"/>
      <c r="Q103" s="251"/>
      <c r="R103" s="251"/>
      <c r="S103" s="251"/>
      <c r="T103" s="252"/>
      <c r="AT103" s="253" t="s">
        <v>139</v>
      </c>
      <c r="AU103" s="253" t="s">
        <v>81</v>
      </c>
      <c r="AV103" s="12" t="s">
        <v>81</v>
      </c>
      <c r="AW103" s="12" t="s">
        <v>35</v>
      </c>
      <c r="AX103" s="12" t="s">
        <v>79</v>
      </c>
      <c r="AY103" s="253" t="s">
        <v>131</v>
      </c>
    </row>
    <row r="104" s="1" customFormat="1" ht="16.5" customHeight="1">
      <c r="B104" s="46"/>
      <c r="C104" s="221" t="s">
        <v>137</v>
      </c>
      <c r="D104" s="221" t="s">
        <v>133</v>
      </c>
      <c r="E104" s="222" t="s">
        <v>155</v>
      </c>
      <c r="F104" s="223" t="s">
        <v>156</v>
      </c>
      <c r="G104" s="224" t="s">
        <v>157</v>
      </c>
      <c r="H104" s="225">
        <v>8</v>
      </c>
      <c r="I104" s="226"/>
      <c r="J104" s="225">
        <f>ROUND(I104*H104,2)</f>
        <v>0</v>
      </c>
      <c r="K104" s="223" t="s">
        <v>21</v>
      </c>
      <c r="L104" s="72"/>
      <c r="M104" s="227" t="s">
        <v>21</v>
      </c>
      <c r="N104" s="228" t="s">
        <v>42</v>
      </c>
      <c r="O104" s="47"/>
      <c r="P104" s="229">
        <f>O104*H104</f>
        <v>0</v>
      </c>
      <c r="Q104" s="229">
        <v>5.0000000000000002E-05</v>
      </c>
      <c r="R104" s="229">
        <f>Q104*H104</f>
        <v>0.00040000000000000002</v>
      </c>
      <c r="S104" s="229">
        <v>0</v>
      </c>
      <c r="T104" s="230">
        <f>S104*H104</f>
        <v>0</v>
      </c>
      <c r="AR104" s="24" t="s">
        <v>137</v>
      </c>
      <c r="AT104" s="24" t="s">
        <v>133</v>
      </c>
      <c r="AU104" s="24" t="s">
        <v>81</v>
      </c>
      <c r="AY104" s="24" t="s">
        <v>131</v>
      </c>
      <c r="BE104" s="231">
        <f>IF(N104="základní",J104,0)</f>
        <v>0</v>
      </c>
      <c r="BF104" s="231">
        <f>IF(N104="snížená",J104,0)</f>
        <v>0</v>
      </c>
      <c r="BG104" s="231">
        <f>IF(N104="zákl. přenesená",J104,0)</f>
        <v>0</v>
      </c>
      <c r="BH104" s="231">
        <f>IF(N104="sníž. přenesená",J104,0)</f>
        <v>0</v>
      </c>
      <c r="BI104" s="231">
        <f>IF(N104="nulová",J104,0)</f>
        <v>0</v>
      </c>
      <c r="BJ104" s="24" t="s">
        <v>79</v>
      </c>
      <c r="BK104" s="231">
        <f>ROUND(I104*H104,2)</f>
        <v>0</v>
      </c>
      <c r="BL104" s="24" t="s">
        <v>137</v>
      </c>
      <c r="BM104" s="24" t="s">
        <v>158</v>
      </c>
    </row>
    <row r="105" s="11" customFormat="1">
      <c r="B105" s="232"/>
      <c r="C105" s="233"/>
      <c r="D105" s="234" t="s">
        <v>139</v>
      </c>
      <c r="E105" s="235" t="s">
        <v>21</v>
      </c>
      <c r="F105" s="236" t="s">
        <v>159</v>
      </c>
      <c r="G105" s="233"/>
      <c r="H105" s="235" t="s">
        <v>21</v>
      </c>
      <c r="I105" s="237"/>
      <c r="J105" s="233"/>
      <c r="K105" s="233"/>
      <c r="L105" s="238"/>
      <c r="M105" s="239"/>
      <c r="N105" s="240"/>
      <c r="O105" s="240"/>
      <c r="P105" s="240"/>
      <c r="Q105" s="240"/>
      <c r="R105" s="240"/>
      <c r="S105" s="240"/>
      <c r="T105" s="241"/>
      <c r="AT105" s="242" t="s">
        <v>139</v>
      </c>
      <c r="AU105" s="242" t="s">
        <v>81</v>
      </c>
      <c r="AV105" s="11" t="s">
        <v>79</v>
      </c>
      <c r="AW105" s="11" t="s">
        <v>35</v>
      </c>
      <c r="AX105" s="11" t="s">
        <v>71</v>
      </c>
      <c r="AY105" s="242" t="s">
        <v>131</v>
      </c>
    </row>
    <row r="106" s="12" customFormat="1">
      <c r="B106" s="243"/>
      <c r="C106" s="244"/>
      <c r="D106" s="234" t="s">
        <v>139</v>
      </c>
      <c r="E106" s="245" t="s">
        <v>21</v>
      </c>
      <c r="F106" s="246" t="s">
        <v>160</v>
      </c>
      <c r="G106" s="244"/>
      <c r="H106" s="247">
        <v>8</v>
      </c>
      <c r="I106" s="248"/>
      <c r="J106" s="244"/>
      <c r="K106" s="244"/>
      <c r="L106" s="249"/>
      <c r="M106" s="250"/>
      <c r="N106" s="251"/>
      <c r="O106" s="251"/>
      <c r="P106" s="251"/>
      <c r="Q106" s="251"/>
      <c r="R106" s="251"/>
      <c r="S106" s="251"/>
      <c r="T106" s="252"/>
      <c r="AT106" s="253" t="s">
        <v>139</v>
      </c>
      <c r="AU106" s="253" t="s">
        <v>81</v>
      </c>
      <c r="AV106" s="12" t="s">
        <v>81</v>
      </c>
      <c r="AW106" s="12" t="s">
        <v>35</v>
      </c>
      <c r="AX106" s="12" t="s">
        <v>79</v>
      </c>
      <c r="AY106" s="253" t="s">
        <v>131</v>
      </c>
    </row>
    <row r="107" s="1" customFormat="1" ht="16.5" customHeight="1">
      <c r="B107" s="46"/>
      <c r="C107" s="221" t="s">
        <v>161</v>
      </c>
      <c r="D107" s="221" t="s">
        <v>133</v>
      </c>
      <c r="E107" s="222" t="s">
        <v>162</v>
      </c>
      <c r="F107" s="223" t="s">
        <v>163</v>
      </c>
      <c r="G107" s="224" t="s">
        <v>164</v>
      </c>
      <c r="H107" s="225">
        <v>4.7000000000000002</v>
      </c>
      <c r="I107" s="226"/>
      <c r="J107" s="225">
        <f>ROUND(I107*H107,2)</f>
        <v>0</v>
      </c>
      <c r="K107" s="223" t="s">
        <v>165</v>
      </c>
      <c r="L107" s="72"/>
      <c r="M107" s="227" t="s">
        <v>21</v>
      </c>
      <c r="N107" s="228" t="s">
        <v>42</v>
      </c>
      <c r="O107" s="47"/>
      <c r="P107" s="229">
        <f>O107*H107</f>
        <v>0</v>
      </c>
      <c r="Q107" s="229">
        <v>0</v>
      </c>
      <c r="R107" s="229">
        <f>Q107*H107</f>
        <v>0</v>
      </c>
      <c r="S107" s="229">
        <v>0</v>
      </c>
      <c r="T107" s="230">
        <f>S107*H107</f>
        <v>0</v>
      </c>
      <c r="AR107" s="24" t="s">
        <v>137</v>
      </c>
      <c r="AT107" s="24" t="s">
        <v>133</v>
      </c>
      <c r="AU107" s="24" t="s">
        <v>81</v>
      </c>
      <c r="AY107" s="24" t="s">
        <v>131</v>
      </c>
      <c r="BE107" s="231">
        <f>IF(N107="základní",J107,0)</f>
        <v>0</v>
      </c>
      <c r="BF107" s="231">
        <f>IF(N107="snížená",J107,0)</f>
        <v>0</v>
      </c>
      <c r="BG107" s="231">
        <f>IF(N107="zákl. přenesená",J107,0)</f>
        <v>0</v>
      </c>
      <c r="BH107" s="231">
        <f>IF(N107="sníž. přenesená",J107,0)</f>
        <v>0</v>
      </c>
      <c r="BI107" s="231">
        <f>IF(N107="nulová",J107,0)</f>
        <v>0</v>
      </c>
      <c r="BJ107" s="24" t="s">
        <v>79</v>
      </c>
      <c r="BK107" s="231">
        <f>ROUND(I107*H107,2)</f>
        <v>0</v>
      </c>
      <c r="BL107" s="24" t="s">
        <v>137</v>
      </c>
      <c r="BM107" s="24" t="s">
        <v>166</v>
      </c>
    </row>
    <row r="108" s="11" customFormat="1">
      <c r="B108" s="232"/>
      <c r="C108" s="233"/>
      <c r="D108" s="234" t="s">
        <v>139</v>
      </c>
      <c r="E108" s="235" t="s">
        <v>21</v>
      </c>
      <c r="F108" s="236" t="s">
        <v>167</v>
      </c>
      <c r="G108" s="233"/>
      <c r="H108" s="235" t="s">
        <v>21</v>
      </c>
      <c r="I108" s="237"/>
      <c r="J108" s="233"/>
      <c r="K108" s="233"/>
      <c r="L108" s="238"/>
      <c r="M108" s="239"/>
      <c r="N108" s="240"/>
      <c r="O108" s="240"/>
      <c r="P108" s="240"/>
      <c r="Q108" s="240"/>
      <c r="R108" s="240"/>
      <c r="S108" s="240"/>
      <c r="T108" s="241"/>
      <c r="AT108" s="242" t="s">
        <v>139</v>
      </c>
      <c r="AU108" s="242" t="s">
        <v>81</v>
      </c>
      <c r="AV108" s="11" t="s">
        <v>79</v>
      </c>
      <c r="AW108" s="11" t="s">
        <v>35</v>
      </c>
      <c r="AX108" s="11" t="s">
        <v>71</v>
      </c>
      <c r="AY108" s="242" t="s">
        <v>131</v>
      </c>
    </row>
    <row r="109" s="12" customFormat="1">
      <c r="B109" s="243"/>
      <c r="C109" s="244"/>
      <c r="D109" s="234" t="s">
        <v>139</v>
      </c>
      <c r="E109" s="245" t="s">
        <v>21</v>
      </c>
      <c r="F109" s="246" t="s">
        <v>168</v>
      </c>
      <c r="G109" s="244"/>
      <c r="H109" s="247">
        <v>4.7000000000000002</v>
      </c>
      <c r="I109" s="248"/>
      <c r="J109" s="244"/>
      <c r="K109" s="244"/>
      <c r="L109" s="249"/>
      <c r="M109" s="250"/>
      <c r="N109" s="251"/>
      <c r="O109" s="251"/>
      <c r="P109" s="251"/>
      <c r="Q109" s="251"/>
      <c r="R109" s="251"/>
      <c r="S109" s="251"/>
      <c r="T109" s="252"/>
      <c r="AT109" s="253" t="s">
        <v>139</v>
      </c>
      <c r="AU109" s="253" t="s">
        <v>81</v>
      </c>
      <c r="AV109" s="12" t="s">
        <v>81</v>
      </c>
      <c r="AW109" s="12" t="s">
        <v>35</v>
      </c>
      <c r="AX109" s="12" t="s">
        <v>79</v>
      </c>
      <c r="AY109" s="253" t="s">
        <v>131</v>
      </c>
    </row>
    <row r="110" s="1" customFormat="1" ht="16.5" customHeight="1">
      <c r="B110" s="46"/>
      <c r="C110" s="221" t="s">
        <v>169</v>
      </c>
      <c r="D110" s="221" t="s">
        <v>133</v>
      </c>
      <c r="E110" s="222" t="s">
        <v>170</v>
      </c>
      <c r="F110" s="223" t="s">
        <v>171</v>
      </c>
      <c r="G110" s="224" t="s">
        <v>164</v>
      </c>
      <c r="H110" s="225">
        <v>25.800000000000001</v>
      </c>
      <c r="I110" s="226"/>
      <c r="J110" s="225">
        <f>ROUND(I110*H110,2)</f>
        <v>0</v>
      </c>
      <c r="K110" s="223" t="s">
        <v>165</v>
      </c>
      <c r="L110" s="72"/>
      <c r="M110" s="227" t="s">
        <v>21</v>
      </c>
      <c r="N110" s="228" t="s">
        <v>42</v>
      </c>
      <c r="O110" s="47"/>
      <c r="P110" s="229">
        <f>O110*H110</f>
        <v>0</v>
      </c>
      <c r="Q110" s="229">
        <v>0</v>
      </c>
      <c r="R110" s="229">
        <f>Q110*H110</f>
        <v>0</v>
      </c>
      <c r="S110" s="229">
        <v>0</v>
      </c>
      <c r="T110" s="230">
        <f>S110*H110</f>
        <v>0</v>
      </c>
      <c r="AR110" s="24" t="s">
        <v>137</v>
      </c>
      <c r="AT110" s="24" t="s">
        <v>133</v>
      </c>
      <c r="AU110" s="24" t="s">
        <v>81</v>
      </c>
      <c r="AY110" s="24" t="s">
        <v>131</v>
      </c>
      <c r="BE110" s="231">
        <f>IF(N110="základní",J110,0)</f>
        <v>0</v>
      </c>
      <c r="BF110" s="231">
        <f>IF(N110="snížená",J110,0)</f>
        <v>0</v>
      </c>
      <c r="BG110" s="231">
        <f>IF(N110="zákl. přenesená",J110,0)</f>
        <v>0</v>
      </c>
      <c r="BH110" s="231">
        <f>IF(N110="sníž. přenesená",J110,0)</f>
        <v>0</v>
      </c>
      <c r="BI110" s="231">
        <f>IF(N110="nulová",J110,0)</f>
        <v>0</v>
      </c>
      <c r="BJ110" s="24" t="s">
        <v>79</v>
      </c>
      <c r="BK110" s="231">
        <f>ROUND(I110*H110,2)</f>
        <v>0</v>
      </c>
      <c r="BL110" s="24" t="s">
        <v>137</v>
      </c>
      <c r="BM110" s="24" t="s">
        <v>172</v>
      </c>
    </row>
    <row r="111" s="11" customFormat="1">
      <c r="B111" s="232"/>
      <c r="C111" s="233"/>
      <c r="D111" s="234" t="s">
        <v>139</v>
      </c>
      <c r="E111" s="235" t="s">
        <v>21</v>
      </c>
      <c r="F111" s="236" t="s">
        <v>173</v>
      </c>
      <c r="G111" s="233"/>
      <c r="H111" s="235" t="s">
        <v>21</v>
      </c>
      <c r="I111" s="237"/>
      <c r="J111" s="233"/>
      <c r="K111" s="233"/>
      <c r="L111" s="238"/>
      <c r="M111" s="239"/>
      <c r="N111" s="240"/>
      <c r="O111" s="240"/>
      <c r="P111" s="240"/>
      <c r="Q111" s="240"/>
      <c r="R111" s="240"/>
      <c r="S111" s="240"/>
      <c r="T111" s="241"/>
      <c r="AT111" s="242" t="s">
        <v>139</v>
      </c>
      <c r="AU111" s="242" t="s">
        <v>81</v>
      </c>
      <c r="AV111" s="11" t="s">
        <v>79</v>
      </c>
      <c r="AW111" s="11" t="s">
        <v>35</v>
      </c>
      <c r="AX111" s="11" t="s">
        <v>71</v>
      </c>
      <c r="AY111" s="242" t="s">
        <v>131</v>
      </c>
    </row>
    <row r="112" s="12" customFormat="1">
      <c r="B112" s="243"/>
      <c r="C112" s="244"/>
      <c r="D112" s="234" t="s">
        <v>139</v>
      </c>
      <c r="E112" s="245" t="s">
        <v>21</v>
      </c>
      <c r="F112" s="246" t="s">
        <v>174</v>
      </c>
      <c r="G112" s="244"/>
      <c r="H112" s="247">
        <v>0.40000000000000002</v>
      </c>
      <c r="I112" s="248"/>
      <c r="J112" s="244"/>
      <c r="K112" s="244"/>
      <c r="L112" s="249"/>
      <c r="M112" s="250"/>
      <c r="N112" s="251"/>
      <c r="O112" s="251"/>
      <c r="P112" s="251"/>
      <c r="Q112" s="251"/>
      <c r="R112" s="251"/>
      <c r="S112" s="251"/>
      <c r="T112" s="252"/>
      <c r="AT112" s="253" t="s">
        <v>139</v>
      </c>
      <c r="AU112" s="253" t="s">
        <v>81</v>
      </c>
      <c r="AV112" s="12" t="s">
        <v>81</v>
      </c>
      <c r="AW112" s="12" t="s">
        <v>35</v>
      </c>
      <c r="AX112" s="12" t="s">
        <v>71</v>
      </c>
      <c r="AY112" s="253" t="s">
        <v>131</v>
      </c>
    </row>
    <row r="113" s="11" customFormat="1">
      <c r="B113" s="232"/>
      <c r="C113" s="233"/>
      <c r="D113" s="234" t="s">
        <v>139</v>
      </c>
      <c r="E113" s="235" t="s">
        <v>21</v>
      </c>
      <c r="F113" s="236" t="s">
        <v>175</v>
      </c>
      <c r="G113" s="233"/>
      <c r="H113" s="235" t="s">
        <v>21</v>
      </c>
      <c r="I113" s="237"/>
      <c r="J113" s="233"/>
      <c r="K113" s="233"/>
      <c r="L113" s="238"/>
      <c r="M113" s="239"/>
      <c r="N113" s="240"/>
      <c r="O113" s="240"/>
      <c r="P113" s="240"/>
      <c r="Q113" s="240"/>
      <c r="R113" s="240"/>
      <c r="S113" s="240"/>
      <c r="T113" s="241"/>
      <c r="AT113" s="242" t="s">
        <v>139</v>
      </c>
      <c r="AU113" s="242" t="s">
        <v>81</v>
      </c>
      <c r="AV113" s="11" t="s">
        <v>79</v>
      </c>
      <c r="AW113" s="11" t="s">
        <v>35</v>
      </c>
      <c r="AX113" s="11" t="s">
        <v>71</v>
      </c>
      <c r="AY113" s="242" t="s">
        <v>131</v>
      </c>
    </row>
    <row r="114" s="12" customFormat="1">
      <c r="B114" s="243"/>
      <c r="C114" s="244"/>
      <c r="D114" s="234" t="s">
        <v>139</v>
      </c>
      <c r="E114" s="245" t="s">
        <v>21</v>
      </c>
      <c r="F114" s="246" t="s">
        <v>176</v>
      </c>
      <c r="G114" s="244"/>
      <c r="H114" s="247">
        <v>8.5999999999999996</v>
      </c>
      <c r="I114" s="248"/>
      <c r="J114" s="244"/>
      <c r="K114" s="244"/>
      <c r="L114" s="249"/>
      <c r="M114" s="250"/>
      <c r="N114" s="251"/>
      <c r="O114" s="251"/>
      <c r="P114" s="251"/>
      <c r="Q114" s="251"/>
      <c r="R114" s="251"/>
      <c r="S114" s="251"/>
      <c r="T114" s="252"/>
      <c r="AT114" s="253" t="s">
        <v>139</v>
      </c>
      <c r="AU114" s="253" t="s">
        <v>81</v>
      </c>
      <c r="AV114" s="12" t="s">
        <v>81</v>
      </c>
      <c r="AW114" s="12" t="s">
        <v>35</v>
      </c>
      <c r="AX114" s="12" t="s">
        <v>71</v>
      </c>
      <c r="AY114" s="253" t="s">
        <v>131</v>
      </c>
    </row>
    <row r="115" s="11" customFormat="1">
      <c r="B115" s="232"/>
      <c r="C115" s="233"/>
      <c r="D115" s="234" t="s">
        <v>139</v>
      </c>
      <c r="E115" s="235" t="s">
        <v>21</v>
      </c>
      <c r="F115" s="236" t="s">
        <v>177</v>
      </c>
      <c r="G115" s="233"/>
      <c r="H115" s="235" t="s">
        <v>21</v>
      </c>
      <c r="I115" s="237"/>
      <c r="J115" s="233"/>
      <c r="K115" s="233"/>
      <c r="L115" s="238"/>
      <c r="M115" s="239"/>
      <c r="N115" s="240"/>
      <c r="O115" s="240"/>
      <c r="P115" s="240"/>
      <c r="Q115" s="240"/>
      <c r="R115" s="240"/>
      <c r="S115" s="240"/>
      <c r="T115" s="241"/>
      <c r="AT115" s="242" t="s">
        <v>139</v>
      </c>
      <c r="AU115" s="242" t="s">
        <v>81</v>
      </c>
      <c r="AV115" s="11" t="s">
        <v>79</v>
      </c>
      <c r="AW115" s="11" t="s">
        <v>35</v>
      </c>
      <c r="AX115" s="11" t="s">
        <v>71</v>
      </c>
      <c r="AY115" s="242" t="s">
        <v>131</v>
      </c>
    </row>
    <row r="116" s="12" customFormat="1">
      <c r="B116" s="243"/>
      <c r="C116" s="244"/>
      <c r="D116" s="234" t="s">
        <v>139</v>
      </c>
      <c r="E116" s="245" t="s">
        <v>21</v>
      </c>
      <c r="F116" s="246" t="s">
        <v>178</v>
      </c>
      <c r="G116" s="244"/>
      <c r="H116" s="247">
        <v>42.5</v>
      </c>
      <c r="I116" s="248"/>
      <c r="J116" s="244"/>
      <c r="K116" s="244"/>
      <c r="L116" s="249"/>
      <c r="M116" s="250"/>
      <c r="N116" s="251"/>
      <c r="O116" s="251"/>
      <c r="P116" s="251"/>
      <c r="Q116" s="251"/>
      <c r="R116" s="251"/>
      <c r="S116" s="251"/>
      <c r="T116" s="252"/>
      <c r="AT116" s="253" t="s">
        <v>139</v>
      </c>
      <c r="AU116" s="253" t="s">
        <v>81</v>
      </c>
      <c r="AV116" s="12" t="s">
        <v>81</v>
      </c>
      <c r="AW116" s="12" t="s">
        <v>35</v>
      </c>
      <c r="AX116" s="12" t="s">
        <v>71</v>
      </c>
      <c r="AY116" s="253" t="s">
        <v>131</v>
      </c>
    </row>
    <row r="117" s="13" customFormat="1">
      <c r="B117" s="254"/>
      <c r="C117" s="255"/>
      <c r="D117" s="234" t="s">
        <v>139</v>
      </c>
      <c r="E117" s="256" t="s">
        <v>21</v>
      </c>
      <c r="F117" s="257" t="s">
        <v>179</v>
      </c>
      <c r="G117" s="255"/>
      <c r="H117" s="258">
        <v>51.5</v>
      </c>
      <c r="I117" s="259"/>
      <c r="J117" s="255"/>
      <c r="K117" s="255"/>
      <c r="L117" s="260"/>
      <c r="M117" s="261"/>
      <c r="N117" s="262"/>
      <c r="O117" s="262"/>
      <c r="P117" s="262"/>
      <c r="Q117" s="262"/>
      <c r="R117" s="262"/>
      <c r="S117" s="262"/>
      <c r="T117" s="263"/>
      <c r="AT117" s="264" t="s">
        <v>139</v>
      </c>
      <c r="AU117" s="264" t="s">
        <v>81</v>
      </c>
      <c r="AV117" s="13" t="s">
        <v>148</v>
      </c>
      <c r="AW117" s="13" t="s">
        <v>35</v>
      </c>
      <c r="AX117" s="13" t="s">
        <v>71</v>
      </c>
      <c r="AY117" s="264" t="s">
        <v>131</v>
      </c>
    </row>
    <row r="118" s="11" customFormat="1">
      <c r="B118" s="232"/>
      <c r="C118" s="233"/>
      <c r="D118" s="234" t="s">
        <v>139</v>
      </c>
      <c r="E118" s="235" t="s">
        <v>21</v>
      </c>
      <c r="F118" s="236" t="s">
        <v>180</v>
      </c>
      <c r="G118" s="233"/>
      <c r="H118" s="235" t="s">
        <v>21</v>
      </c>
      <c r="I118" s="237"/>
      <c r="J118" s="233"/>
      <c r="K118" s="233"/>
      <c r="L118" s="238"/>
      <c r="M118" s="239"/>
      <c r="N118" s="240"/>
      <c r="O118" s="240"/>
      <c r="P118" s="240"/>
      <c r="Q118" s="240"/>
      <c r="R118" s="240"/>
      <c r="S118" s="240"/>
      <c r="T118" s="241"/>
      <c r="AT118" s="242" t="s">
        <v>139</v>
      </c>
      <c r="AU118" s="242" t="s">
        <v>81</v>
      </c>
      <c r="AV118" s="11" t="s">
        <v>79</v>
      </c>
      <c r="AW118" s="11" t="s">
        <v>35</v>
      </c>
      <c r="AX118" s="11" t="s">
        <v>71</v>
      </c>
      <c r="AY118" s="242" t="s">
        <v>131</v>
      </c>
    </row>
    <row r="119" s="12" customFormat="1">
      <c r="B119" s="243"/>
      <c r="C119" s="244"/>
      <c r="D119" s="234" t="s">
        <v>139</v>
      </c>
      <c r="E119" s="245" t="s">
        <v>21</v>
      </c>
      <c r="F119" s="246" t="s">
        <v>181</v>
      </c>
      <c r="G119" s="244"/>
      <c r="H119" s="247">
        <v>25.800000000000001</v>
      </c>
      <c r="I119" s="248"/>
      <c r="J119" s="244"/>
      <c r="K119" s="244"/>
      <c r="L119" s="249"/>
      <c r="M119" s="250"/>
      <c r="N119" s="251"/>
      <c r="O119" s="251"/>
      <c r="P119" s="251"/>
      <c r="Q119" s="251"/>
      <c r="R119" s="251"/>
      <c r="S119" s="251"/>
      <c r="T119" s="252"/>
      <c r="AT119" s="253" t="s">
        <v>139</v>
      </c>
      <c r="AU119" s="253" t="s">
        <v>81</v>
      </c>
      <c r="AV119" s="12" t="s">
        <v>81</v>
      </c>
      <c r="AW119" s="12" t="s">
        <v>35</v>
      </c>
      <c r="AX119" s="12" t="s">
        <v>79</v>
      </c>
      <c r="AY119" s="253" t="s">
        <v>131</v>
      </c>
    </row>
    <row r="120" s="1" customFormat="1" ht="16.5" customHeight="1">
      <c r="B120" s="46"/>
      <c r="C120" s="221" t="s">
        <v>182</v>
      </c>
      <c r="D120" s="221" t="s">
        <v>133</v>
      </c>
      <c r="E120" s="222" t="s">
        <v>183</v>
      </c>
      <c r="F120" s="223" t="s">
        <v>184</v>
      </c>
      <c r="G120" s="224" t="s">
        <v>164</v>
      </c>
      <c r="H120" s="225">
        <v>25.800000000000001</v>
      </c>
      <c r="I120" s="226"/>
      <c r="J120" s="225">
        <f>ROUND(I120*H120,2)</f>
        <v>0</v>
      </c>
      <c r="K120" s="223" t="s">
        <v>165</v>
      </c>
      <c r="L120" s="72"/>
      <c r="M120" s="227" t="s">
        <v>21</v>
      </c>
      <c r="N120" s="228" t="s">
        <v>42</v>
      </c>
      <c r="O120" s="47"/>
      <c r="P120" s="229">
        <f>O120*H120</f>
        <v>0</v>
      </c>
      <c r="Q120" s="229">
        <v>0</v>
      </c>
      <c r="R120" s="229">
        <f>Q120*H120</f>
        <v>0</v>
      </c>
      <c r="S120" s="229">
        <v>0</v>
      </c>
      <c r="T120" s="230">
        <f>S120*H120</f>
        <v>0</v>
      </c>
      <c r="AR120" s="24" t="s">
        <v>137</v>
      </c>
      <c r="AT120" s="24" t="s">
        <v>133</v>
      </c>
      <c r="AU120" s="24" t="s">
        <v>81</v>
      </c>
      <c r="AY120" s="24" t="s">
        <v>131</v>
      </c>
      <c r="BE120" s="231">
        <f>IF(N120="základní",J120,0)</f>
        <v>0</v>
      </c>
      <c r="BF120" s="231">
        <f>IF(N120="snížená",J120,0)</f>
        <v>0</v>
      </c>
      <c r="BG120" s="231">
        <f>IF(N120="zákl. přenesená",J120,0)</f>
        <v>0</v>
      </c>
      <c r="BH120" s="231">
        <f>IF(N120="sníž. přenesená",J120,0)</f>
        <v>0</v>
      </c>
      <c r="BI120" s="231">
        <f>IF(N120="nulová",J120,0)</f>
        <v>0</v>
      </c>
      <c r="BJ120" s="24" t="s">
        <v>79</v>
      </c>
      <c r="BK120" s="231">
        <f>ROUND(I120*H120,2)</f>
        <v>0</v>
      </c>
      <c r="BL120" s="24" t="s">
        <v>137</v>
      </c>
      <c r="BM120" s="24" t="s">
        <v>185</v>
      </c>
    </row>
    <row r="121" s="11" customFormat="1">
      <c r="B121" s="232"/>
      <c r="C121" s="233"/>
      <c r="D121" s="234" t="s">
        <v>139</v>
      </c>
      <c r="E121" s="235" t="s">
        <v>21</v>
      </c>
      <c r="F121" s="236" t="s">
        <v>186</v>
      </c>
      <c r="G121" s="233"/>
      <c r="H121" s="235" t="s">
        <v>21</v>
      </c>
      <c r="I121" s="237"/>
      <c r="J121" s="233"/>
      <c r="K121" s="233"/>
      <c r="L121" s="238"/>
      <c r="M121" s="239"/>
      <c r="N121" s="240"/>
      <c r="O121" s="240"/>
      <c r="P121" s="240"/>
      <c r="Q121" s="240"/>
      <c r="R121" s="240"/>
      <c r="S121" s="240"/>
      <c r="T121" s="241"/>
      <c r="AT121" s="242" t="s">
        <v>139</v>
      </c>
      <c r="AU121" s="242" t="s">
        <v>81</v>
      </c>
      <c r="AV121" s="11" t="s">
        <v>79</v>
      </c>
      <c r="AW121" s="11" t="s">
        <v>35</v>
      </c>
      <c r="AX121" s="11" t="s">
        <v>71</v>
      </c>
      <c r="AY121" s="242" t="s">
        <v>131</v>
      </c>
    </row>
    <row r="122" s="12" customFormat="1">
      <c r="B122" s="243"/>
      <c r="C122" s="244"/>
      <c r="D122" s="234" t="s">
        <v>139</v>
      </c>
      <c r="E122" s="245" t="s">
        <v>21</v>
      </c>
      <c r="F122" s="246" t="s">
        <v>187</v>
      </c>
      <c r="G122" s="244"/>
      <c r="H122" s="247">
        <v>25.800000000000001</v>
      </c>
      <c r="I122" s="248"/>
      <c r="J122" s="244"/>
      <c r="K122" s="244"/>
      <c r="L122" s="249"/>
      <c r="M122" s="250"/>
      <c r="N122" s="251"/>
      <c r="O122" s="251"/>
      <c r="P122" s="251"/>
      <c r="Q122" s="251"/>
      <c r="R122" s="251"/>
      <c r="S122" s="251"/>
      <c r="T122" s="252"/>
      <c r="AT122" s="253" t="s">
        <v>139</v>
      </c>
      <c r="AU122" s="253" t="s">
        <v>81</v>
      </c>
      <c r="AV122" s="12" t="s">
        <v>81</v>
      </c>
      <c r="AW122" s="12" t="s">
        <v>35</v>
      </c>
      <c r="AX122" s="12" t="s">
        <v>79</v>
      </c>
      <c r="AY122" s="253" t="s">
        <v>131</v>
      </c>
    </row>
    <row r="123" s="1" customFormat="1" ht="16.5" customHeight="1">
      <c r="B123" s="46"/>
      <c r="C123" s="221" t="s">
        <v>188</v>
      </c>
      <c r="D123" s="221" t="s">
        <v>133</v>
      </c>
      <c r="E123" s="222" t="s">
        <v>189</v>
      </c>
      <c r="F123" s="223" t="s">
        <v>190</v>
      </c>
      <c r="G123" s="224" t="s">
        <v>164</v>
      </c>
      <c r="H123" s="225">
        <v>17.899999999999999</v>
      </c>
      <c r="I123" s="226"/>
      <c r="J123" s="225">
        <f>ROUND(I123*H123,2)</f>
        <v>0</v>
      </c>
      <c r="K123" s="223" t="s">
        <v>165</v>
      </c>
      <c r="L123" s="72"/>
      <c r="M123" s="227" t="s">
        <v>21</v>
      </c>
      <c r="N123" s="228" t="s">
        <v>42</v>
      </c>
      <c r="O123" s="47"/>
      <c r="P123" s="229">
        <f>O123*H123</f>
        <v>0</v>
      </c>
      <c r="Q123" s="229">
        <v>0.0035400000000000002</v>
      </c>
      <c r="R123" s="229">
        <f>Q123*H123</f>
        <v>0.063365999999999992</v>
      </c>
      <c r="S123" s="229">
        <v>0</v>
      </c>
      <c r="T123" s="230">
        <f>S123*H123</f>
        <v>0</v>
      </c>
      <c r="AR123" s="24" t="s">
        <v>137</v>
      </c>
      <c r="AT123" s="24" t="s">
        <v>133</v>
      </c>
      <c r="AU123" s="24" t="s">
        <v>81</v>
      </c>
      <c r="AY123" s="24" t="s">
        <v>131</v>
      </c>
      <c r="BE123" s="231">
        <f>IF(N123="základní",J123,0)</f>
        <v>0</v>
      </c>
      <c r="BF123" s="231">
        <f>IF(N123="snížená",J123,0)</f>
        <v>0</v>
      </c>
      <c r="BG123" s="231">
        <f>IF(N123="zákl. přenesená",J123,0)</f>
        <v>0</v>
      </c>
      <c r="BH123" s="231">
        <f>IF(N123="sníž. přenesená",J123,0)</f>
        <v>0</v>
      </c>
      <c r="BI123" s="231">
        <f>IF(N123="nulová",J123,0)</f>
        <v>0</v>
      </c>
      <c r="BJ123" s="24" t="s">
        <v>79</v>
      </c>
      <c r="BK123" s="231">
        <f>ROUND(I123*H123,2)</f>
        <v>0</v>
      </c>
      <c r="BL123" s="24" t="s">
        <v>137</v>
      </c>
      <c r="BM123" s="24" t="s">
        <v>191</v>
      </c>
    </row>
    <row r="124" s="11" customFormat="1">
      <c r="B124" s="232"/>
      <c r="C124" s="233"/>
      <c r="D124" s="234" t="s">
        <v>139</v>
      </c>
      <c r="E124" s="235" t="s">
        <v>21</v>
      </c>
      <c r="F124" s="236" t="s">
        <v>192</v>
      </c>
      <c r="G124" s="233"/>
      <c r="H124" s="235" t="s">
        <v>21</v>
      </c>
      <c r="I124" s="237"/>
      <c r="J124" s="233"/>
      <c r="K124" s="233"/>
      <c r="L124" s="238"/>
      <c r="M124" s="239"/>
      <c r="N124" s="240"/>
      <c r="O124" s="240"/>
      <c r="P124" s="240"/>
      <c r="Q124" s="240"/>
      <c r="R124" s="240"/>
      <c r="S124" s="240"/>
      <c r="T124" s="241"/>
      <c r="AT124" s="242" t="s">
        <v>139</v>
      </c>
      <c r="AU124" s="242" t="s">
        <v>81</v>
      </c>
      <c r="AV124" s="11" t="s">
        <v>79</v>
      </c>
      <c r="AW124" s="11" t="s">
        <v>35</v>
      </c>
      <c r="AX124" s="11" t="s">
        <v>71</v>
      </c>
      <c r="AY124" s="242" t="s">
        <v>131</v>
      </c>
    </row>
    <row r="125" s="12" customFormat="1">
      <c r="B125" s="243"/>
      <c r="C125" s="244"/>
      <c r="D125" s="234" t="s">
        <v>139</v>
      </c>
      <c r="E125" s="245" t="s">
        <v>21</v>
      </c>
      <c r="F125" s="246" t="s">
        <v>193</v>
      </c>
      <c r="G125" s="244"/>
      <c r="H125" s="247">
        <v>17.899999999999999</v>
      </c>
      <c r="I125" s="248"/>
      <c r="J125" s="244"/>
      <c r="K125" s="244"/>
      <c r="L125" s="249"/>
      <c r="M125" s="250"/>
      <c r="N125" s="251"/>
      <c r="O125" s="251"/>
      <c r="P125" s="251"/>
      <c r="Q125" s="251"/>
      <c r="R125" s="251"/>
      <c r="S125" s="251"/>
      <c r="T125" s="252"/>
      <c r="AT125" s="253" t="s">
        <v>139</v>
      </c>
      <c r="AU125" s="253" t="s">
        <v>81</v>
      </c>
      <c r="AV125" s="12" t="s">
        <v>81</v>
      </c>
      <c r="AW125" s="12" t="s">
        <v>35</v>
      </c>
      <c r="AX125" s="12" t="s">
        <v>79</v>
      </c>
      <c r="AY125" s="253" t="s">
        <v>131</v>
      </c>
    </row>
    <row r="126" s="1" customFormat="1" ht="25.5" customHeight="1">
      <c r="B126" s="46"/>
      <c r="C126" s="221" t="s">
        <v>194</v>
      </c>
      <c r="D126" s="221" t="s">
        <v>133</v>
      </c>
      <c r="E126" s="222" t="s">
        <v>195</v>
      </c>
      <c r="F126" s="223" t="s">
        <v>196</v>
      </c>
      <c r="G126" s="224" t="s">
        <v>164</v>
      </c>
      <c r="H126" s="225">
        <v>69.5</v>
      </c>
      <c r="I126" s="226"/>
      <c r="J126" s="225">
        <f>ROUND(I126*H126,2)</f>
        <v>0</v>
      </c>
      <c r="K126" s="223" t="s">
        <v>21</v>
      </c>
      <c r="L126" s="72"/>
      <c r="M126" s="227" t="s">
        <v>21</v>
      </c>
      <c r="N126" s="228" t="s">
        <v>42</v>
      </c>
      <c r="O126" s="47"/>
      <c r="P126" s="229">
        <f>O126*H126</f>
        <v>0</v>
      </c>
      <c r="Q126" s="229">
        <v>0</v>
      </c>
      <c r="R126" s="229">
        <f>Q126*H126</f>
        <v>0</v>
      </c>
      <c r="S126" s="229">
        <v>0</v>
      </c>
      <c r="T126" s="230">
        <f>S126*H126</f>
        <v>0</v>
      </c>
      <c r="AR126" s="24" t="s">
        <v>137</v>
      </c>
      <c r="AT126" s="24" t="s">
        <v>133</v>
      </c>
      <c r="AU126" s="24" t="s">
        <v>81</v>
      </c>
      <c r="AY126" s="24" t="s">
        <v>131</v>
      </c>
      <c r="BE126" s="231">
        <f>IF(N126="základní",J126,0)</f>
        <v>0</v>
      </c>
      <c r="BF126" s="231">
        <f>IF(N126="snížená",J126,0)</f>
        <v>0</v>
      </c>
      <c r="BG126" s="231">
        <f>IF(N126="zákl. přenesená",J126,0)</f>
        <v>0</v>
      </c>
      <c r="BH126" s="231">
        <f>IF(N126="sníž. přenesená",J126,0)</f>
        <v>0</v>
      </c>
      <c r="BI126" s="231">
        <f>IF(N126="nulová",J126,0)</f>
        <v>0</v>
      </c>
      <c r="BJ126" s="24" t="s">
        <v>79</v>
      </c>
      <c r="BK126" s="231">
        <f>ROUND(I126*H126,2)</f>
        <v>0</v>
      </c>
      <c r="BL126" s="24" t="s">
        <v>137</v>
      </c>
      <c r="BM126" s="24" t="s">
        <v>197</v>
      </c>
    </row>
    <row r="127" s="11" customFormat="1">
      <c r="B127" s="232"/>
      <c r="C127" s="233"/>
      <c r="D127" s="234" t="s">
        <v>139</v>
      </c>
      <c r="E127" s="235" t="s">
        <v>21</v>
      </c>
      <c r="F127" s="236" t="s">
        <v>198</v>
      </c>
      <c r="G127" s="233"/>
      <c r="H127" s="235" t="s">
        <v>21</v>
      </c>
      <c r="I127" s="237"/>
      <c r="J127" s="233"/>
      <c r="K127" s="233"/>
      <c r="L127" s="238"/>
      <c r="M127" s="239"/>
      <c r="N127" s="240"/>
      <c r="O127" s="240"/>
      <c r="P127" s="240"/>
      <c r="Q127" s="240"/>
      <c r="R127" s="240"/>
      <c r="S127" s="240"/>
      <c r="T127" s="241"/>
      <c r="AT127" s="242" t="s">
        <v>139</v>
      </c>
      <c r="AU127" s="242" t="s">
        <v>81</v>
      </c>
      <c r="AV127" s="11" t="s">
        <v>79</v>
      </c>
      <c r="AW127" s="11" t="s">
        <v>35</v>
      </c>
      <c r="AX127" s="11" t="s">
        <v>71</v>
      </c>
      <c r="AY127" s="242" t="s">
        <v>131</v>
      </c>
    </row>
    <row r="128" s="12" customFormat="1">
      <c r="B128" s="243"/>
      <c r="C128" s="244"/>
      <c r="D128" s="234" t="s">
        <v>139</v>
      </c>
      <c r="E128" s="245" t="s">
        <v>21</v>
      </c>
      <c r="F128" s="246" t="s">
        <v>199</v>
      </c>
      <c r="G128" s="244"/>
      <c r="H128" s="247">
        <v>69.5</v>
      </c>
      <c r="I128" s="248"/>
      <c r="J128" s="244"/>
      <c r="K128" s="244"/>
      <c r="L128" s="249"/>
      <c r="M128" s="250"/>
      <c r="N128" s="251"/>
      <c r="O128" s="251"/>
      <c r="P128" s="251"/>
      <c r="Q128" s="251"/>
      <c r="R128" s="251"/>
      <c r="S128" s="251"/>
      <c r="T128" s="252"/>
      <c r="AT128" s="253" t="s">
        <v>139</v>
      </c>
      <c r="AU128" s="253" t="s">
        <v>81</v>
      </c>
      <c r="AV128" s="12" t="s">
        <v>81</v>
      </c>
      <c r="AW128" s="12" t="s">
        <v>35</v>
      </c>
      <c r="AX128" s="12" t="s">
        <v>79</v>
      </c>
      <c r="AY128" s="253" t="s">
        <v>131</v>
      </c>
    </row>
    <row r="129" s="1" customFormat="1" ht="16.5" customHeight="1">
      <c r="B129" s="46"/>
      <c r="C129" s="221" t="s">
        <v>200</v>
      </c>
      <c r="D129" s="221" t="s">
        <v>133</v>
      </c>
      <c r="E129" s="222" t="s">
        <v>201</v>
      </c>
      <c r="F129" s="223" t="s">
        <v>202</v>
      </c>
      <c r="G129" s="224" t="s">
        <v>203</v>
      </c>
      <c r="H129" s="225">
        <v>29.100000000000001</v>
      </c>
      <c r="I129" s="226"/>
      <c r="J129" s="225">
        <f>ROUND(I129*H129,2)</f>
        <v>0</v>
      </c>
      <c r="K129" s="223" t="s">
        <v>165</v>
      </c>
      <c r="L129" s="72"/>
      <c r="M129" s="227" t="s">
        <v>21</v>
      </c>
      <c r="N129" s="228" t="s">
        <v>42</v>
      </c>
      <c r="O129" s="47"/>
      <c r="P129" s="229">
        <f>O129*H129</f>
        <v>0</v>
      </c>
      <c r="Q129" s="229">
        <v>0</v>
      </c>
      <c r="R129" s="229">
        <f>Q129*H129</f>
        <v>0</v>
      </c>
      <c r="S129" s="229">
        <v>0</v>
      </c>
      <c r="T129" s="230">
        <f>S129*H129</f>
        <v>0</v>
      </c>
      <c r="AR129" s="24" t="s">
        <v>137</v>
      </c>
      <c r="AT129" s="24" t="s">
        <v>133</v>
      </c>
      <c r="AU129" s="24" t="s">
        <v>81</v>
      </c>
      <c r="AY129" s="24" t="s">
        <v>131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24" t="s">
        <v>79</v>
      </c>
      <c r="BK129" s="231">
        <f>ROUND(I129*H129,2)</f>
        <v>0</v>
      </c>
      <c r="BL129" s="24" t="s">
        <v>137</v>
      </c>
      <c r="BM129" s="24" t="s">
        <v>204</v>
      </c>
    </row>
    <row r="130" s="11" customFormat="1">
      <c r="B130" s="232"/>
      <c r="C130" s="233"/>
      <c r="D130" s="234" t="s">
        <v>139</v>
      </c>
      <c r="E130" s="235" t="s">
        <v>21</v>
      </c>
      <c r="F130" s="236" t="s">
        <v>205</v>
      </c>
      <c r="G130" s="233"/>
      <c r="H130" s="235" t="s">
        <v>21</v>
      </c>
      <c r="I130" s="237"/>
      <c r="J130" s="233"/>
      <c r="K130" s="233"/>
      <c r="L130" s="238"/>
      <c r="M130" s="239"/>
      <c r="N130" s="240"/>
      <c r="O130" s="240"/>
      <c r="P130" s="240"/>
      <c r="Q130" s="240"/>
      <c r="R130" s="240"/>
      <c r="S130" s="240"/>
      <c r="T130" s="241"/>
      <c r="AT130" s="242" t="s">
        <v>139</v>
      </c>
      <c r="AU130" s="242" t="s">
        <v>81</v>
      </c>
      <c r="AV130" s="11" t="s">
        <v>79</v>
      </c>
      <c r="AW130" s="11" t="s">
        <v>35</v>
      </c>
      <c r="AX130" s="11" t="s">
        <v>71</v>
      </c>
      <c r="AY130" s="242" t="s">
        <v>131</v>
      </c>
    </row>
    <row r="131" s="12" customFormat="1">
      <c r="B131" s="243"/>
      <c r="C131" s="244"/>
      <c r="D131" s="234" t="s">
        <v>139</v>
      </c>
      <c r="E131" s="245" t="s">
        <v>21</v>
      </c>
      <c r="F131" s="246" t="s">
        <v>206</v>
      </c>
      <c r="G131" s="244"/>
      <c r="H131" s="247">
        <v>29.100000000000001</v>
      </c>
      <c r="I131" s="248"/>
      <c r="J131" s="244"/>
      <c r="K131" s="244"/>
      <c r="L131" s="249"/>
      <c r="M131" s="250"/>
      <c r="N131" s="251"/>
      <c r="O131" s="251"/>
      <c r="P131" s="251"/>
      <c r="Q131" s="251"/>
      <c r="R131" s="251"/>
      <c r="S131" s="251"/>
      <c r="T131" s="252"/>
      <c r="AT131" s="253" t="s">
        <v>139</v>
      </c>
      <c r="AU131" s="253" t="s">
        <v>81</v>
      </c>
      <c r="AV131" s="12" t="s">
        <v>81</v>
      </c>
      <c r="AW131" s="12" t="s">
        <v>35</v>
      </c>
      <c r="AX131" s="12" t="s">
        <v>79</v>
      </c>
      <c r="AY131" s="253" t="s">
        <v>131</v>
      </c>
    </row>
    <row r="132" s="1" customFormat="1" ht="16.5" customHeight="1">
      <c r="B132" s="46"/>
      <c r="C132" s="221" t="s">
        <v>207</v>
      </c>
      <c r="D132" s="221" t="s">
        <v>133</v>
      </c>
      <c r="E132" s="222" t="s">
        <v>208</v>
      </c>
      <c r="F132" s="223" t="s">
        <v>209</v>
      </c>
      <c r="G132" s="224" t="s">
        <v>164</v>
      </c>
      <c r="H132" s="225">
        <v>4.7000000000000002</v>
      </c>
      <c r="I132" s="226"/>
      <c r="J132" s="225">
        <f>ROUND(I132*H132,2)</f>
        <v>0</v>
      </c>
      <c r="K132" s="223" t="s">
        <v>21</v>
      </c>
      <c r="L132" s="72"/>
      <c r="M132" s="227" t="s">
        <v>21</v>
      </c>
      <c r="N132" s="228" t="s">
        <v>42</v>
      </c>
      <c r="O132" s="47"/>
      <c r="P132" s="229">
        <f>O132*H132</f>
        <v>0</v>
      </c>
      <c r="Q132" s="229">
        <v>0</v>
      </c>
      <c r="R132" s="229">
        <f>Q132*H132</f>
        <v>0</v>
      </c>
      <c r="S132" s="229">
        <v>0</v>
      </c>
      <c r="T132" s="230">
        <f>S132*H132</f>
        <v>0</v>
      </c>
      <c r="AR132" s="24" t="s">
        <v>137</v>
      </c>
      <c r="AT132" s="24" t="s">
        <v>133</v>
      </c>
      <c r="AU132" s="24" t="s">
        <v>81</v>
      </c>
      <c r="AY132" s="24" t="s">
        <v>131</v>
      </c>
      <c r="BE132" s="231">
        <f>IF(N132="základní",J132,0)</f>
        <v>0</v>
      </c>
      <c r="BF132" s="231">
        <f>IF(N132="snížená",J132,0)</f>
        <v>0</v>
      </c>
      <c r="BG132" s="231">
        <f>IF(N132="zákl. přenesená",J132,0)</f>
        <v>0</v>
      </c>
      <c r="BH132" s="231">
        <f>IF(N132="sníž. přenesená",J132,0)</f>
        <v>0</v>
      </c>
      <c r="BI132" s="231">
        <f>IF(N132="nulová",J132,0)</f>
        <v>0</v>
      </c>
      <c r="BJ132" s="24" t="s">
        <v>79</v>
      </c>
      <c r="BK132" s="231">
        <f>ROUND(I132*H132,2)</f>
        <v>0</v>
      </c>
      <c r="BL132" s="24" t="s">
        <v>137</v>
      </c>
      <c r="BM132" s="24" t="s">
        <v>210</v>
      </c>
    </row>
    <row r="133" s="11" customFormat="1">
      <c r="B133" s="232"/>
      <c r="C133" s="233"/>
      <c r="D133" s="234" t="s">
        <v>139</v>
      </c>
      <c r="E133" s="235" t="s">
        <v>21</v>
      </c>
      <c r="F133" s="236" t="s">
        <v>211</v>
      </c>
      <c r="G133" s="233"/>
      <c r="H133" s="235" t="s">
        <v>21</v>
      </c>
      <c r="I133" s="237"/>
      <c r="J133" s="233"/>
      <c r="K133" s="233"/>
      <c r="L133" s="238"/>
      <c r="M133" s="239"/>
      <c r="N133" s="240"/>
      <c r="O133" s="240"/>
      <c r="P133" s="240"/>
      <c r="Q133" s="240"/>
      <c r="R133" s="240"/>
      <c r="S133" s="240"/>
      <c r="T133" s="241"/>
      <c r="AT133" s="242" t="s">
        <v>139</v>
      </c>
      <c r="AU133" s="242" t="s">
        <v>81</v>
      </c>
      <c r="AV133" s="11" t="s">
        <v>79</v>
      </c>
      <c r="AW133" s="11" t="s">
        <v>35</v>
      </c>
      <c r="AX133" s="11" t="s">
        <v>71</v>
      </c>
      <c r="AY133" s="242" t="s">
        <v>131</v>
      </c>
    </row>
    <row r="134" s="12" customFormat="1">
      <c r="B134" s="243"/>
      <c r="C134" s="244"/>
      <c r="D134" s="234" t="s">
        <v>139</v>
      </c>
      <c r="E134" s="245" t="s">
        <v>21</v>
      </c>
      <c r="F134" s="246" t="s">
        <v>212</v>
      </c>
      <c r="G134" s="244"/>
      <c r="H134" s="247">
        <v>4.7000000000000002</v>
      </c>
      <c r="I134" s="248"/>
      <c r="J134" s="244"/>
      <c r="K134" s="244"/>
      <c r="L134" s="249"/>
      <c r="M134" s="250"/>
      <c r="N134" s="251"/>
      <c r="O134" s="251"/>
      <c r="P134" s="251"/>
      <c r="Q134" s="251"/>
      <c r="R134" s="251"/>
      <c r="S134" s="251"/>
      <c r="T134" s="252"/>
      <c r="AT134" s="253" t="s">
        <v>139</v>
      </c>
      <c r="AU134" s="253" t="s">
        <v>81</v>
      </c>
      <c r="AV134" s="12" t="s">
        <v>81</v>
      </c>
      <c r="AW134" s="12" t="s">
        <v>35</v>
      </c>
      <c r="AX134" s="12" t="s">
        <v>79</v>
      </c>
      <c r="AY134" s="253" t="s">
        <v>131</v>
      </c>
    </row>
    <row r="135" s="1" customFormat="1" ht="16.5" customHeight="1">
      <c r="B135" s="46"/>
      <c r="C135" s="221" t="s">
        <v>213</v>
      </c>
      <c r="D135" s="221" t="s">
        <v>133</v>
      </c>
      <c r="E135" s="222" t="s">
        <v>214</v>
      </c>
      <c r="F135" s="223" t="s">
        <v>215</v>
      </c>
      <c r="G135" s="224" t="s">
        <v>164</v>
      </c>
      <c r="H135" s="225">
        <v>4.7000000000000002</v>
      </c>
      <c r="I135" s="226"/>
      <c r="J135" s="225">
        <f>ROUND(I135*H135,2)</f>
        <v>0</v>
      </c>
      <c r="K135" s="223" t="s">
        <v>21</v>
      </c>
      <c r="L135" s="72"/>
      <c r="M135" s="227" t="s">
        <v>21</v>
      </c>
      <c r="N135" s="228" t="s">
        <v>42</v>
      </c>
      <c r="O135" s="47"/>
      <c r="P135" s="229">
        <f>O135*H135</f>
        <v>0</v>
      </c>
      <c r="Q135" s="229">
        <v>0</v>
      </c>
      <c r="R135" s="229">
        <f>Q135*H135</f>
        <v>0</v>
      </c>
      <c r="S135" s="229">
        <v>0</v>
      </c>
      <c r="T135" s="230">
        <f>S135*H135</f>
        <v>0</v>
      </c>
      <c r="AR135" s="24" t="s">
        <v>137</v>
      </c>
      <c r="AT135" s="24" t="s">
        <v>133</v>
      </c>
      <c r="AU135" s="24" t="s">
        <v>81</v>
      </c>
      <c r="AY135" s="24" t="s">
        <v>131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24" t="s">
        <v>79</v>
      </c>
      <c r="BK135" s="231">
        <f>ROUND(I135*H135,2)</f>
        <v>0</v>
      </c>
      <c r="BL135" s="24" t="s">
        <v>137</v>
      </c>
      <c r="BM135" s="24" t="s">
        <v>216</v>
      </c>
    </row>
    <row r="136" s="12" customFormat="1">
      <c r="B136" s="243"/>
      <c r="C136" s="244"/>
      <c r="D136" s="234" t="s">
        <v>139</v>
      </c>
      <c r="E136" s="245" t="s">
        <v>21</v>
      </c>
      <c r="F136" s="246" t="s">
        <v>212</v>
      </c>
      <c r="G136" s="244"/>
      <c r="H136" s="247">
        <v>4.7000000000000002</v>
      </c>
      <c r="I136" s="248"/>
      <c r="J136" s="244"/>
      <c r="K136" s="244"/>
      <c r="L136" s="249"/>
      <c r="M136" s="250"/>
      <c r="N136" s="251"/>
      <c r="O136" s="251"/>
      <c r="P136" s="251"/>
      <c r="Q136" s="251"/>
      <c r="R136" s="251"/>
      <c r="S136" s="251"/>
      <c r="T136" s="252"/>
      <c r="AT136" s="253" t="s">
        <v>139</v>
      </c>
      <c r="AU136" s="253" t="s">
        <v>81</v>
      </c>
      <c r="AV136" s="12" t="s">
        <v>81</v>
      </c>
      <c r="AW136" s="12" t="s">
        <v>35</v>
      </c>
      <c r="AX136" s="12" t="s">
        <v>79</v>
      </c>
      <c r="AY136" s="253" t="s">
        <v>131</v>
      </c>
    </row>
    <row r="137" s="1" customFormat="1" ht="25.5" customHeight="1">
      <c r="B137" s="46"/>
      <c r="C137" s="221" t="s">
        <v>217</v>
      </c>
      <c r="D137" s="221" t="s">
        <v>133</v>
      </c>
      <c r="E137" s="222" t="s">
        <v>218</v>
      </c>
      <c r="F137" s="223" t="s">
        <v>219</v>
      </c>
      <c r="G137" s="224" t="s">
        <v>203</v>
      </c>
      <c r="H137" s="225">
        <v>31.199999999999999</v>
      </c>
      <c r="I137" s="226"/>
      <c r="J137" s="225">
        <f>ROUND(I137*H137,2)</f>
        <v>0</v>
      </c>
      <c r="K137" s="223" t="s">
        <v>165</v>
      </c>
      <c r="L137" s="72"/>
      <c r="M137" s="227" t="s">
        <v>21</v>
      </c>
      <c r="N137" s="228" t="s">
        <v>42</v>
      </c>
      <c r="O137" s="47"/>
      <c r="P137" s="229">
        <f>O137*H137</f>
        <v>0</v>
      </c>
      <c r="Q137" s="229">
        <v>0</v>
      </c>
      <c r="R137" s="229">
        <f>Q137*H137</f>
        <v>0</v>
      </c>
      <c r="S137" s="229">
        <v>0</v>
      </c>
      <c r="T137" s="230">
        <f>S137*H137</f>
        <v>0</v>
      </c>
      <c r="AR137" s="24" t="s">
        <v>137</v>
      </c>
      <c r="AT137" s="24" t="s">
        <v>133</v>
      </c>
      <c r="AU137" s="24" t="s">
        <v>81</v>
      </c>
      <c r="AY137" s="24" t="s">
        <v>131</v>
      </c>
      <c r="BE137" s="231">
        <f>IF(N137="základní",J137,0)</f>
        <v>0</v>
      </c>
      <c r="BF137" s="231">
        <f>IF(N137="snížená",J137,0)</f>
        <v>0</v>
      </c>
      <c r="BG137" s="231">
        <f>IF(N137="zákl. přenesená",J137,0)</f>
        <v>0</v>
      </c>
      <c r="BH137" s="231">
        <f>IF(N137="sníž. přenesená",J137,0)</f>
        <v>0</v>
      </c>
      <c r="BI137" s="231">
        <f>IF(N137="nulová",J137,0)</f>
        <v>0</v>
      </c>
      <c r="BJ137" s="24" t="s">
        <v>79</v>
      </c>
      <c r="BK137" s="231">
        <f>ROUND(I137*H137,2)</f>
        <v>0</v>
      </c>
      <c r="BL137" s="24" t="s">
        <v>137</v>
      </c>
      <c r="BM137" s="24" t="s">
        <v>220</v>
      </c>
    </row>
    <row r="138" s="11" customFormat="1">
      <c r="B138" s="232"/>
      <c r="C138" s="233"/>
      <c r="D138" s="234" t="s">
        <v>139</v>
      </c>
      <c r="E138" s="235" t="s">
        <v>21</v>
      </c>
      <c r="F138" s="236" t="s">
        <v>167</v>
      </c>
      <c r="G138" s="233"/>
      <c r="H138" s="235" t="s">
        <v>21</v>
      </c>
      <c r="I138" s="237"/>
      <c r="J138" s="233"/>
      <c r="K138" s="233"/>
      <c r="L138" s="238"/>
      <c r="M138" s="239"/>
      <c r="N138" s="240"/>
      <c r="O138" s="240"/>
      <c r="P138" s="240"/>
      <c r="Q138" s="240"/>
      <c r="R138" s="240"/>
      <c r="S138" s="240"/>
      <c r="T138" s="241"/>
      <c r="AT138" s="242" t="s">
        <v>139</v>
      </c>
      <c r="AU138" s="242" t="s">
        <v>81</v>
      </c>
      <c r="AV138" s="11" t="s">
        <v>79</v>
      </c>
      <c r="AW138" s="11" t="s">
        <v>35</v>
      </c>
      <c r="AX138" s="11" t="s">
        <v>71</v>
      </c>
      <c r="AY138" s="242" t="s">
        <v>131</v>
      </c>
    </row>
    <row r="139" s="12" customFormat="1">
      <c r="B139" s="243"/>
      <c r="C139" s="244"/>
      <c r="D139" s="234" t="s">
        <v>139</v>
      </c>
      <c r="E139" s="245" t="s">
        <v>21</v>
      </c>
      <c r="F139" s="246" t="s">
        <v>221</v>
      </c>
      <c r="G139" s="244"/>
      <c r="H139" s="247">
        <v>31.199999999999999</v>
      </c>
      <c r="I139" s="248"/>
      <c r="J139" s="244"/>
      <c r="K139" s="244"/>
      <c r="L139" s="249"/>
      <c r="M139" s="250"/>
      <c r="N139" s="251"/>
      <c r="O139" s="251"/>
      <c r="P139" s="251"/>
      <c r="Q139" s="251"/>
      <c r="R139" s="251"/>
      <c r="S139" s="251"/>
      <c r="T139" s="252"/>
      <c r="AT139" s="253" t="s">
        <v>139</v>
      </c>
      <c r="AU139" s="253" t="s">
        <v>81</v>
      </c>
      <c r="AV139" s="12" t="s">
        <v>81</v>
      </c>
      <c r="AW139" s="12" t="s">
        <v>35</v>
      </c>
      <c r="AX139" s="12" t="s">
        <v>79</v>
      </c>
      <c r="AY139" s="253" t="s">
        <v>131</v>
      </c>
    </row>
    <row r="140" s="1" customFormat="1" ht="16.5" customHeight="1">
      <c r="B140" s="46"/>
      <c r="C140" s="221" t="s">
        <v>222</v>
      </c>
      <c r="D140" s="221" t="s">
        <v>133</v>
      </c>
      <c r="E140" s="222" t="s">
        <v>223</v>
      </c>
      <c r="F140" s="223" t="s">
        <v>224</v>
      </c>
      <c r="G140" s="224" t="s">
        <v>203</v>
      </c>
      <c r="H140" s="225">
        <v>31.199999999999999</v>
      </c>
      <c r="I140" s="226"/>
      <c r="J140" s="225">
        <f>ROUND(I140*H140,2)</f>
        <v>0</v>
      </c>
      <c r="K140" s="223" t="s">
        <v>165</v>
      </c>
      <c r="L140" s="72"/>
      <c r="M140" s="227" t="s">
        <v>21</v>
      </c>
      <c r="N140" s="228" t="s">
        <v>42</v>
      </c>
      <c r="O140" s="47"/>
      <c r="P140" s="229">
        <f>O140*H140</f>
        <v>0</v>
      </c>
      <c r="Q140" s="229">
        <v>0</v>
      </c>
      <c r="R140" s="229">
        <f>Q140*H140</f>
        <v>0</v>
      </c>
      <c r="S140" s="229">
        <v>0</v>
      </c>
      <c r="T140" s="230">
        <f>S140*H140</f>
        <v>0</v>
      </c>
      <c r="AR140" s="24" t="s">
        <v>137</v>
      </c>
      <c r="AT140" s="24" t="s">
        <v>133</v>
      </c>
      <c r="AU140" s="24" t="s">
        <v>81</v>
      </c>
      <c r="AY140" s="24" t="s">
        <v>131</v>
      </c>
      <c r="BE140" s="231">
        <f>IF(N140="základní",J140,0)</f>
        <v>0</v>
      </c>
      <c r="BF140" s="231">
        <f>IF(N140="snížená",J140,0)</f>
        <v>0</v>
      </c>
      <c r="BG140" s="231">
        <f>IF(N140="zákl. přenesená",J140,0)</f>
        <v>0</v>
      </c>
      <c r="BH140" s="231">
        <f>IF(N140="sníž. přenesená",J140,0)</f>
        <v>0</v>
      </c>
      <c r="BI140" s="231">
        <f>IF(N140="nulová",J140,0)</f>
        <v>0</v>
      </c>
      <c r="BJ140" s="24" t="s">
        <v>79</v>
      </c>
      <c r="BK140" s="231">
        <f>ROUND(I140*H140,2)</f>
        <v>0</v>
      </c>
      <c r="BL140" s="24" t="s">
        <v>137</v>
      </c>
      <c r="BM140" s="24" t="s">
        <v>225</v>
      </c>
    </row>
    <row r="141" s="11" customFormat="1">
      <c r="B141" s="232"/>
      <c r="C141" s="233"/>
      <c r="D141" s="234" t="s">
        <v>139</v>
      </c>
      <c r="E141" s="235" t="s">
        <v>21</v>
      </c>
      <c r="F141" s="236" t="s">
        <v>226</v>
      </c>
      <c r="G141" s="233"/>
      <c r="H141" s="235" t="s">
        <v>21</v>
      </c>
      <c r="I141" s="237"/>
      <c r="J141" s="233"/>
      <c r="K141" s="233"/>
      <c r="L141" s="238"/>
      <c r="M141" s="239"/>
      <c r="N141" s="240"/>
      <c r="O141" s="240"/>
      <c r="P141" s="240"/>
      <c r="Q141" s="240"/>
      <c r="R141" s="240"/>
      <c r="S141" s="240"/>
      <c r="T141" s="241"/>
      <c r="AT141" s="242" t="s">
        <v>139</v>
      </c>
      <c r="AU141" s="242" t="s">
        <v>81</v>
      </c>
      <c r="AV141" s="11" t="s">
        <v>79</v>
      </c>
      <c r="AW141" s="11" t="s">
        <v>35</v>
      </c>
      <c r="AX141" s="11" t="s">
        <v>71</v>
      </c>
      <c r="AY141" s="242" t="s">
        <v>131</v>
      </c>
    </row>
    <row r="142" s="12" customFormat="1">
      <c r="B142" s="243"/>
      <c r="C142" s="244"/>
      <c r="D142" s="234" t="s">
        <v>139</v>
      </c>
      <c r="E142" s="245" t="s">
        <v>21</v>
      </c>
      <c r="F142" s="246" t="s">
        <v>227</v>
      </c>
      <c r="G142" s="244"/>
      <c r="H142" s="247">
        <v>31.199999999999999</v>
      </c>
      <c r="I142" s="248"/>
      <c r="J142" s="244"/>
      <c r="K142" s="244"/>
      <c r="L142" s="249"/>
      <c r="M142" s="250"/>
      <c r="N142" s="251"/>
      <c r="O142" s="251"/>
      <c r="P142" s="251"/>
      <c r="Q142" s="251"/>
      <c r="R142" s="251"/>
      <c r="S142" s="251"/>
      <c r="T142" s="252"/>
      <c r="AT142" s="253" t="s">
        <v>139</v>
      </c>
      <c r="AU142" s="253" t="s">
        <v>81</v>
      </c>
      <c r="AV142" s="12" t="s">
        <v>81</v>
      </c>
      <c r="AW142" s="12" t="s">
        <v>35</v>
      </c>
      <c r="AX142" s="12" t="s">
        <v>79</v>
      </c>
      <c r="AY142" s="253" t="s">
        <v>131</v>
      </c>
    </row>
    <row r="143" s="1" customFormat="1" ht="16.5" customHeight="1">
      <c r="B143" s="46"/>
      <c r="C143" s="265" t="s">
        <v>10</v>
      </c>
      <c r="D143" s="265" t="s">
        <v>228</v>
      </c>
      <c r="E143" s="266" t="s">
        <v>229</v>
      </c>
      <c r="F143" s="267" t="s">
        <v>230</v>
      </c>
      <c r="G143" s="268" t="s">
        <v>231</v>
      </c>
      <c r="H143" s="269">
        <v>0.80000000000000004</v>
      </c>
      <c r="I143" s="270"/>
      <c r="J143" s="269">
        <f>ROUND(I143*H143,2)</f>
        <v>0</v>
      </c>
      <c r="K143" s="267" t="s">
        <v>165</v>
      </c>
      <c r="L143" s="271"/>
      <c r="M143" s="272" t="s">
        <v>21</v>
      </c>
      <c r="N143" s="273" t="s">
        <v>42</v>
      </c>
      <c r="O143" s="47"/>
      <c r="P143" s="229">
        <f>O143*H143</f>
        <v>0</v>
      </c>
      <c r="Q143" s="229">
        <v>0.001</v>
      </c>
      <c r="R143" s="229">
        <f>Q143*H143</f>
        <v>0.00080000000000000004</v>
      </c>
      <c r="S143" s="229">
        <v>0</v>
      </c>
      <c r="T143" s="230">
        <f>S143*H143</f>
        <v>0</v>
      </c>
      <c r="AR143" s="24" t="s">
        <v>188</v>
      </c>
      <c r="AT143" s="24" t="s">
        <v>228</v>
      </c>
      <c r="AU143" s="24" t="s">
        <v>81</v>
      </c>
      <c r="AY143" s="24" t="s">
        <v>131</v>
      </c>
      <c r="BE143" s="231">
        <f>IF(N143="základní",J143,0)</f>
        <v>0</v>
      </c>
      <c r="BF143" s="231">
        <f>IF(N143="snížená",J143,0)</f>
        <v>0</v>
      </c>
      <c r="BG143" s="231">
        <f>IF(N143="zákl. přenesená",J143,0)</f>
        <v>0</v>
      </c>
      <c r="BH143" s="231">
        <f>IF(N143="sníž. přenesená",J143,0)</f>
        <v>0</v>
      </c>
      <c r="BI143" s="231">
        <f>IF(N143="nulová",J143,0)</f>
        <v>0</v>
      </c>
      <c r="BJ143" s="24" t="s">
        <v>79</v>
      </c>
      <c r="BK143" s="231">
        <f>ROUND(I143*H143,2)</f>
        <v>0</v>
      </c>
      <c r="BL143" s="24" t="s">
        <v>137</v>
      </c>
      <c r="BM143" s="24" t="s">
        <v>232</v>
      </c>
    </row>
    <row r="144" s="12" customFormat="1">
      <c r="B144" s="243"/>
      <c r="C144" s="244"/>
      <c r="D144" s="234" t="s">
        <v>139</v>
      </c>
      <c r="E144" s="245" t="s">
        <v>21</v>
      </c>
      <c r="F144" s="246" t="s">
        <v>233</v>
      </c>
      <c r="G144" s="244"/>
      <c r="H144" s="247">
        <v>0.80000000000000004</v>
      </c>
      <c r="I144" s="248"/>
      <c r="J144" s="244"/>
      <c r="K144" s="244"/>
      <c r="L144" s="249"/>
      <c r="M144" s="250"/>
      <c r="N144" s="251"/>
      <c r="O144" s="251"/>
      <c r="P144" s="251"/>
      <c r="Q144" s="251"/>
      <c r="R144" s="251"/>
      <c r="S144" s="251"/>
      <c r="T144" s="252"/>
      <c r="AT144" s="253" t="s">
        <v>139</v>
      </c>
      <c r="AU144" s="253" t="s">
        <v>81</v>
      </c>
      <c r="AV144" s="12" t="s">
        <v>81</v>
      </c>
      <c r="AW144" s="12" t="s">
        <v>35</v>
      </c>
      <c r="AX144" s="12" t="s">
        <v>79</v>
      </c>
      <c r="AY144" s="253" t="s">
        <v>131</v>
      </c>
    </row>
    <row r="145" s="1" customFormat="1" ht="16.5" customHeight="1">
      <c r="B145" s="46"/>
      <c r="C145" s="221" t="s">
        <v>234</v>
      </c>
      <c r="D145" s="221" t="s">
        <v>133</v>
      </c>
      <c r="E145" s="222" t="s">
        <v>235</v>
      </c>
      <c r="F145" s="223" t="s">
        <v>236</v>
      </c>
      <c r="G145" s="224" t="s">
        <v>203</v>
      </c>
      <c r="H145" s="225">
        <v>171</v>
      </c>
      <c r="I145" s="226"/>
      <c r="J145" s="225">
        <f>ROUND(I145*H145,2)</f>
        <v>0</v>
      </c>
      <c r="K145" s="223" t="s">
        <v>21</v>
      </c>
      <c r="L145" s="72"/>
      <c r="M145" s="227" t="s">
        <v>21</v>
      </c>
      <c r="N145" s="228" t="s">
        <v>42</v>
      </c>
      <c r="O145" s="47"/>
      <c r="P145" s="229">
        <f>O145*H145</f>
        <v>0</v>
      </c>
      <c r="Q145" s="229">
        <v>0</v>
      </c>
      <c r="R145" s="229">
        <f>Q145*H145</f>
        <v>0</v>
      </c>
      <c r="S145" s="229">
        <v>0</v>
      </c>
      <c r="T145" s="230">
        <f>S145*H145</f>
        <v>0</v>
      </c>
      <c r="AR145" s="24" t="s">
        <v>137</v>
      </c>
      <c r="AT145" s="24" t="s">
        <v>133</v>
      </c>
      <c r="AU145" s="24" t="s">
        <v>81</v>
      </c>
      <c r="AY145" s="24" t="s">
        <v>131</v>
      </c>
      <c r="BE145" s="231">
        <f>IF(N145="základní",J145,0)</f>
        <v>0</v>
      </c>
      <c r="BF145" s="231">
        <f>IF(N145="snížená",J145,0)</f>
        <v>0</v>
      </c>
      <c r="BG145" s="231">
        <f>IF(N145="zákl. přenesená",J145,0)</f>
        <v>0</v>
      </c>
      <c r="BH145" s="231">
        <f>IF(N145="sníž. přenesená",J145,0)</f>
        <v>0</v>
      </c>
      <c r="BI145" s="231">
        <f>IF(N145="nulová",J145,0)</f>
        <v>0</v>
      </c>
      <c r="BJ145" s="24" t="s">
        <v>79</v>
      </c>
      <c r="BK145" s="231">
        <f>ROUND(I145*H145,2)</f>
        <v>0</v>
      </c>
      <c r="BL145" s="24" t="s">
        <v>137</v>
      </c>
      <c r="BM145" s="24" t="s">
        <v>237</v>
      </c>
    </row>
    <row r="146" s="11" customFormat="1">
      <c r="B146" s="232"/>
      <c r="C146" s="233"/>
      <c r="D146" s="234" t="s">
        <v>139</v>
      </c>
      <c r="E146" s="235" t="s">
        <v>21</v>
      </c>
      <c r="F146" s="236" t="s">
        <v>175</v>
      </c>
      <c r="G146" s="233"/>
      <c r="H146" s="235" t="s">
        <v>21</v>
      </c>
      <c r="I146" s="237"/>
      <c r="J146" s="233"/>
      <c r="K146" s="233"/>
      <c r="L146" s="238"/>
      <c r="M146" s="239"/>
      <c r="N146" s="240"/>
      <c r="O146" s="240"/>
      <c r="P146" s="240"/>
      <c r="Q146" s="240"/>
      <c r="R146" s="240"/>
      <c r="S146" s="240"/>
      <c r="T146" s="241"/>
      <c r="AT146" s="242" t="s">
        <v>139</v>
      </c>
      <c r="AU146" s="242" t="s">
        <v>81</v>
      </c>
      <c r="AV146" s="11" t="s">
        <v>79</v>
      </c>
      <c r="AW146" s="11" t="s">
        <v>35</v>
      </c>
      <c r="AX146" s="11" t="s">
        <v>71</v>
      </c>
      <c r="AY146" s="242" t="s">
        <v>131</v>
      </c>
    </row>
    <row r="147" s="12" customFormat="1">
      <c r="B147" s="243"/>
      <c r="C147" s="244"/>
      <c r="D147" s="234" t="s">
        <v>139</v>
      </c>
      <c r="E147" s="245" t="s">
        <v>21</v>
      </c>
      <c r="F147" s="246" t="s">
        <v>238</v>
      </c>
      <c r="G147" s="244"/>
      <c r="H147" s="247">
        <v>171</v>
      </c>
      <c r="I147" s="248"/>
      <c r="J147" s="244"/>
      <c r="K147" s="244"/>
      <c r="L147" s="249"/>
      <c r="M147" s="250"/>
      <c r="N147" s="251"/>
      <c r="O147" s="251"/>
      <c r="P147" s="251"/>
      <c r="Q147" s="251"/>
      <c r="R147" s="251"/>
      <c r="S147" s="251"/>
      <c r="T147" s="252"/>
      <c r="AT147" s="253" t="s">
        <v>139</v>
      </c>
      <c r="AU147" s="253" t="s">
        <v>81</v>
      </c>
      <c r="AV147" s="12" t="s">
        <v>81</v>
      </c>
      <c r="AW147" s="12" t="s">
        <v>35</v>
      </c>
      <c r="AX147" s="12" t="s">
        <v>71</v>
      </c>
      <c r="AY147" s="253" t="s">
        <v>131</v>
      </c>
    </row>
    <row r="148" s="14" customFormat="1">
      <c r="B148" s="274"/>
      <c r="C148" s="275"/>
      <c r="D148" s="234" t="s">
        <v>139</v>
      </c>
      <c r="E148" s="276" t="s">
        <v>21</v>
      </c>
      <c r="F148" s="277" t="s">
        <v>239</v>
      </c>
      <c r="G148" s="275"/>
      <c r="H148" s="278">
        <v>171</v>
      </c>
      <c r="I148" s="279"/>
      <c r="J148" s="275"/>
      <c r="K148" s="275"/>
      <c r="L148" s="280"/>
      <c r="M148" s="281"/>
      <c r="N148" s="282"/>
      <c r="O148" s="282"/>
      <c r="P148" s="282"/>
      <c r="Q148" s="282"/>
      <c r="R148" s="282"/>
      <c r="S148" s="282"/>
      <c r="T148" s="283"/>
      <c r="AT148" s="284" t="s">
        <v>139</v>
      </c>
      <c r="AU148" s="284" t="s">
        <v>81</v>
      </c>
      <c r="AV148" s="14" t="s">
        <v>137</v>
      </c>
      <c r="AW148" s="14" t="s">
        <v>35</v>
      </c>
      <c r="AX148" s="14" t="s">
        <v>79</v>
      </c>
      <c r="AY148" s="284" t="s">
        <v>131</v>
      </c>
    </row>
    <row r="149" s="10" customFormat="1" ht="29.88" customHeight="1">
      <c r="B149" s="205"/>
      <c r="C149" s="206"/>
      <c r="D149" s="207" t="s">
        <v>70</v>
      </c>
      <c r="E149" s="219" t="s">
        <v>81</v>
      </c>
      <c r="F149" s="219" t="s">
        <v>240</v>
      </c>
      <c r="G149" s="206"/>
      <c r="H149" s="206"/>
      <c r="I149" s="209"/>
      <c r="J149" s="220">
        <f>BK149</f>
        <v>0</v>
      </c>
      <c r="K149" s="206"/>
      <c r="L149" s="211"/>
      <c r="M149" s="212"/>
      <c r="N149" s="213"/>
      <c r="O149" s="213"/>
      <c r="P149" s="214">
        <f>SUM(P150:P157)</f>
        <v>0</v>
      </c>
      <c r="Q149" s="213"/>
      <c r="R149" s="214">
        <f>SUM(R150:R157)</f>
        <v>0.27800999999999998</v>
      </c>
      <c r="S149" s="213"/>
      <c r="T149" s="215">
        <f>SUM(T150:T157)</f>
        <v>0</v>
      </c>
      <c r="AR149" s="216" t="s">
        <v>79</v>
      </c>
      <c r="AT149" s="217" t="s">
        <v>70</v>
      </c>
      <c r="AU149" s="217" t="s">
        <v>79</v>
      </c>
      <c r="AY149" s="216" t="s">
        <v>131</v>
      </c>
      <c r="BK149" s="218">
        <f>SUM(BK150:BK157)</f>
        <v>0</v>
      </c>
    </row>
    <row r="150" s="1" customFormat="1" ht="16.5" customHeight="1">
      <c r="B150" s="46"/>
      <c r="C150" s="221" t="s">
        <v>241</v>
      </c>
      <c r="D150" s="221" t="s">
        <v>133</v>
      </c>
      <c r="E150" s="222" t="s">
        <v>242</v>
      </c>
      <c r="F150" s="223" t="s">
        <v>243</v>
      </c>
      <c r="G150" s="224" t="s">
        <v>203</v>
      </c>
      <c r="H150" s="225">
        <v>171</v>
      </c>
      <c r="I150" s="226"/>
      <c r="J150" s="225">
        <f>ROUND(I150*H150,2)</f>
        <v>0</v>
      </c>
      <c r="K150" s="223" t="s">
        <v>165</v>
      </c>
      <c r="L150" s="72"/>
      <c r="M150" s="227" t="s">
        <v>21</v>
      </c>
      <c r="N150" s="228" t="s">
        <v>42</v>
      </c>
      <c r="O150" s="47"/>
      <c r="P150" s="229">
        <f>O150*H150</f>
        <v>0</v>
      </c>
      <c r="Q150" s="229">
        <v>0.00010000000000000001</v>
      </c>
      <c r="R150" s="229">
        <f>Q150*H150</f>
        <v>0.017100000000000001</v>
      </c>
      <c r="S150" s="229">
        <v>0</v>
      </c>
      <c r="T150" s="230">
        <f>S150*H150</f>
        <v>0</v>
      </c>
      <c r="AR150" s="24" t="s">
        <v>137</v>
      </c>
      <c r="AT150" s="24" t="s">
        <v>133</v>
      </c>
      <c r="AU150" s="24" t="s">
        <v>81</v>
      </c>
      <c r="AY150" s="24" t="s">
        <v>131</v>
      </c>
      <c r="BE150" s="231">
        <f>IF(N150="základní",J150,0)</f>
        <v>0</v>
      </c>
      <c r="BF150" s="231">
        <f>IF(N150="snížená",J150,0)</f>
        <v>0</v>
      </c>
      <c r="BG150" s="231">
        <f>IF(N150="zákl. přenesená",J150,0)</f>
        <v>0</v>
      </c>
      <c r="BH150" s="231">
        <f>IF(N150="sníž. přenesená",J150,0)</f>
        <v>0</v>
      </c>
      <c r="BI150" s="231">
        <f>IF(N150="nulová",J150,0)</f>
        <v>0</v>
      </c>
      <c r="BJ150" s="24" t="s">
        <v>79</v>
      </c>
      <c r="BK150" s="231">
        <f>ROUND(I150*H150,2)</f>
        <v>0</v>
      </c>
      <c r="BL150" s="24" t="s">
        <v>137</v>
      </c>
      <c r="BM150" s="24" t="s">
        <v>244</v>
      </c>
    </row>
    <row r="151" s="11" customFormat="1">
      <c r="B151" s="232"/>
      <c r="C151" s="233"/>
      <c r="D151" s="234" t="s">
        <v>139</v>
      </c>
      <c r="E151" s="235" t="s">
        <v>21</v>
      </c>
      <c r="F151" s="236" t="s">
        <v>245</v>
      </c>
      <c r="G151" s="233"/>
      <c r="H151" s="235" t="s">
        <v>21</v>
      </c>
      <c r="I151" s="237"/>
      <c r="J151" s="233"/>
      <c r="K151" s="233"/>
      <c r="L151" s="238"/>
      <c r="M151" s="239"/>
      <c r="N151" s="240"/>
      <c r="O151" s="240"/>
      <c r="P151" s="240"/>
      <c r="Q151" s="240"/>
      <c r="R151" s="240"/>
      <c r="S151" s="240"/>
      <c r="T151" s="241"/>
      <c r="AT151" s="242" t="s">
        <v>139</v>
      </c>
      <c r="AU151" s="242" t="s">
        <v>81</v>
      </c>
      <c r="AV151" s="11" t="s">
        <v>79</v>
      </c>
      <c r="AW151" s="11" t="s">
        <v>35</v>
      </c>
      <c r="AX151" s="11" t="s">
        <v>71</v>
      </c>
      <c r="AY151" s="242" t="s">
        <v>131</v>
      </c>
    </row>
    <row r="152" s="12" customFormat="1">
      <c r="B152" s="243"/>
      <c r="C152" s="244"/>
      <c r="D152" s="234" t="s">
        <v>139</v>
      </c>
      <c r="E152" s="245" t="s">
        <v>21</v>
      </c>
      <c r="F152" s="246" t="s">
        <v>238</v>
      </c>
      <c r="G152" s="244"/>
      <c r="H152" s="247">
        <v>171</v>
      </c>
      <c r="I152" s="248"/>
      <c r="J152" s="244"/>
      <c r="K152" s="244"/>
      <c r="L152" s="249"/>
      <c r="M152" s="250"/>
      <c r="N152" s="251"/>
      <c r="O152" s="251"/>
      <c r="P152" s="251"/>
      <c r="Q152" s="251"/>
      <c r="R152" s="251"/>
      <c r="S152" s="251"/>
      <c r="T152" s="252"/>
      <c r="AT152" s="253" t="s">
        <v>139</v>
      </c>
      <c r="AU152" s="253" t="s">
        <v>81</v>
      </c>
      <c r="AV152" s="12" t="s">
        <v>81</v>
      </c>
      <c r="AW152" s="12" t="s">
        <v>35</v>
      </c>
      <c r="AX152" s="12" t="s">
        <v>79</v>
      </c>
      <c r="AY152" s="253" t="s">
        <v>131</v>
      </c>
    </row>
    <row r="153" s="1" customFormat="1" ht="16.5" customHeight="1">
      <c r="B153" s="46"/>
      <c r="C153" s="265" t="s">
        <v>246</v>
      </c>
      <c r="D153" s="265" t="s">
        <v>228</v>
      </c>
      <c r="E153" s="266" t="s">
        <v>247</v>
      </c>
      <c r="F153" s="267" t="s">
        <v>248</v>
      </c>
      <c r="G153" s="268" t="s">
        <v>203</v>
      </c>
      <c r="H153" s="269">
        <v>171</v>
      </c>
      <c r="I153" s="270"/>
      <c r="J153" s="269">
        <f>ROUND(I153*H153,2)</f>
        <v>0</v>
      </c>
      <c r="K153" s="267" t="s">
        <v>165</v>
      </c>
      <c r="L153" s="271"/>
      <c r="M153" s="272" t="s">
        <v>21</v>
      </c>
      <c r="N153" s="273" t="s">
        <v>42</v>
      </c>
      <c r="O153" s="47"/>
      <c r="P153" s="229">
        <f>O153*H153</f>
        <v>0</v>
      </c>
      <c r="Q153" s="229">
        <v>0.00021000000000000001</v>
      </c>
      <c r="R153" s="229">
        <f>Q153*H153</f>
        <v>0.035910000000000004</v>
      </c>
      <c r="S153" s="229">
        <v>0</v>
      </c>
      <c r="T153" s="230">
        <f>S153*H153</f>
        <v>0</v>
      </c>
      <c r="AR153" s="24" t="s">
        <v>188</v>
      </c>
      <c r="AT153" s="24" t="s">
        <v>228</v>
      </c>
      <c r="AU153" s="24" t="s">
        <v>81</v>
      </c>
      <c r="AY153" s="24" t="s">
        <v>131</v>
      </c>
      <c r="BE153" s="231">
        <f>IF(N153="základní",J153,0)</f>
        <v>0</v>
      </c>
      <c r="BF153" s="231">
        <f>IF(N153="snížená",J153,0)</f>
        <v>0</v>
      </c>
      <c r="BG153" s="231">
        <f>IF(N153="zákl. přenesená",J153,0)</f>
        <v>0</v>
      </c>
      <c r="BH153" s="231">
        <f>IF(N153="sníž. přenesená",J153,0)</f>
        <v>0</v>
      </c>
      <c r="BI153" s="231">
        <f>IF(N153="nulová",J153,0)</f>
        <v>0</v>
      </c>
      <c r="BJ153" s="24" t="s">
        <v>79</v>
      </c>
      <c r="BK153" s="231">
        <f>ROUND(I153*H153,2)</f>
        <v>0</v>
      </c>
      <c r="BL153" s="24" t="s">
        <v>137</v>
      </c>
      <c r="BM153" s="24" t="s">
        <v>249</v>
      </c>
    </row>
    <row r="154" s="12" customFormat="1">
      <c r="B154" s="243"/>
      <c r="C154" s="244"/>
      <c r="D154" s="234" t="s">
        <v>139</v>
      </c>
      <c r="E154" s="245" t="s">
        <v>21</v>
      </c>
      <c r="F154" s="246" t="s">
        <v>238</v>
      </c>
      <c r="G154" s="244"/>
      <c r="H154" s="247">
        <v>171</v>
      </c>
      <c r="I154" s="248"/>
      <c r="J154" s="244"/>
      <c r="K154" s="244"/>
      <c r="L154" s="249"/>
      <c r="M154" s="250"/>
      <c r="N154" s="251"/>
      <c r="O154" s="251"/>
      <c r="P154" s="251"/>
      <c r="Q154" s="251"/>
      <c r="R154" s="251"/>
      <c r="S154" s="251"/>
      <c r="T154" s="252"/>
      <c r="AT154" s="253" t="s">
        <v>139</v>
      </c>
      <c r="AU154" s="253" t="s">
        <v>81</v>
      </c>
      <c r="AV154" s="12" t="s">
        <v>81</v>
      </c>
      <c r="AW154" s="12" t="s">
        <v>35</v>
      </c>
      <c r="AX154" s="12" t="s">
        <v>79</v>
      </c>
      <c r="AY154" s="253" t="s">
        <v>131</v>
      </c>
    </row>
    <row r="155" s="1" customFormat="1" ht="16.5" customHeight="1">
      <c r="B155" s="46"/>
      <c r="C155" s="221" t="s">
        <v>250</v>
      </c>
      <c r="D155" s="221" t="s">
        <v>133</v>
      </c>
      <c r="E155" s="222" t="s">
        <v>251</v>
      </c>
      <c r="F155" s="223" t="s">
        <v>252</v>
      </c>
      <c r="G155" s="224" t="s">
        <v>164</v>
      </c>
      <c r="H155" s="225">
        <v>0.10000000000000001</v>
      </c>
      <c r="I155" s="226"/>
      <c r="J155" s="225">
        <f>ROUND(I155*H155,2)</f>
        <v>0</v>
      </c>
      <c r="K155" s="223" t="s">
        <v>21</v>
      </c>
      <c r="L155" s="72"/>
      <c r="M155" s="227" t="s">
        <v>21</v>
      </c>
      <c r="N155" s="228" t="s">
        <v>42</v>
      </c>
      <c r="O155" s="47"/>
      <c r="P155" s="229">
        <f>O155*H155</f>
        <v>0</v>
      </c>
      <c r="Q155" s="229">
        <v>2.25</v>
      </c>
      <c r="R155" s="229">
        <f>Q155*H155</f>
        <v>0.22500000000000001</v>
      </c>
      <c r="S155" s="229">
        <v>0</v>
      </c>
      <c r="T155" s="230">
        <f>S155*H155</f>
        <v>0</v>
      </c>
      <c r="AR155" s="24" t="s">
        <v>137</v>
      </c>
      <c r="AT155" s="24" t="s">
        <v>133</v>
      </c>
      <c r="AU155" s="24" t="s">
        <v>81</v>
      </c>
      <c r="AY155" s="24" t="s">
        <v>131</v>
      </c>
      <c r="BE155" s="231">
        <f>IF(N155="základní",J155,0)</f>
        <v>0</v>
      </c>
      <c r="BF155" s="231">
        <f>IF(N155="snížená",J155,0)</f>
        <v>0</v>
      </c>
      <c r="BG155" s="231">
        <f>IF(N155="zákl. přenesená",J155,0)</f>
        <v>0</v>
      </c>
      <c r="BH155" s="231">
        <f>IF(N155="sníž. přenesená",J155,0)</f>
        <v>0</v>
      </c>
      <c r="BI155" s="231">
        <f>IF(N155="nulová",J155,0)</f>
        <v>0</v>
      </c>
      <c r="BJ155" s="24" t="s">
        <v>79</v>
      </c>
      <c r="BK155" s="231">
        <f>ROUND(I155*H155,2)</f>
        <v>0</v>
      </c>
      <c r="BL155" s="24" t="s">
        <v>137</v>
      </c>
      <c r="BM155" s="24" t="s">
        <v>253</v>
      </c>
    </row>
    <row r="156" s="11" customFormat="1">
      <c r="B156" s="232"/>
      <c r="C156" s="233"/>
      <c r="D156" s="234" t="s">
        <v>139</v>
      </c>
      <c r="E156" s="235" t="s">
        <v>21</v>
      </c>
      <c r="F156" s="236" t="s">
        <v>254</v>
      </c>
      <c r="G156" s="233"/>
      <c r="H156" s="235" t="s">
        <v>21</v>
      </c>
      <c r="I156" s="237"/>
      <c r="J156" s="233"/>
      <c r="K156" s="233"/>
      <c r="L156" s="238"/>
      <c r="M156" s="239"/>
      <c r="N156" s="240"/>
      <c r="O156" s="240"/>
      <c r="P156" s="240"/>
      <c r="Q156" s="240"/>
      <c r="R156" s="240"/>
      <c r="S156" s="240"/>
      <c r="T156" s="241"/>
      <c r="AT156" s="242" t="s">
        <v>139</v>
      </c>
      <c r="AU156" s="242" t="s">
        <v>81</v>
      </c>
      <c r="AV156" s="11" t="s">
        <v>79</v>
      </c>
      <c r="AW156" s="11" t="s">
        <v>35</v>
      </c>
      <c r="AX156" s="11" t="s">
        <v>71</v>
      </c>
      <c r="AY156" s="242" t="s">
        <v>131</v>
      </c>
    </row>
    <row r="157" s="12" customFormat="1">
      <c r="B157" s="243"/>
      <c r="C157" s="244"/>
      <c r="D157" s="234" t="s">
        <v>139</v>
      </c>
      <c r="E157" s="245" t="s">
        <v>21</v>
      </c>
      <c r="F157" s="246" t="s">
        <v>14</v>
      </c>
      <c r="G157" s="244"/>
      <c r="H157" s="247">
        <v>0.10000000000000001</v>
      </c>
      <c r="I157" s="248"/>
      <c r="J157" s="244"/>
      <c r="K157" s="244"/>
      <c r="L157" s="249"/>
      <c r="M157" s="250"/>
      <c r="N157" s="251"/>
      <c r="O157" s="251"/>
      <c r="P157" s="251"/>
      <c r="Q157" s="251"/>
      <c r="R157" s="251"/>
      <c r="S157" s="251"/>
      <c r="T157" s="252"/>
      <c r="AT157" s="253" t="s">
        <v>139</v>
      </c>
      <c r="AU157" s="253" t="s">
        <v>81</v>
      </c>
      <c r="AV157" s="12" t="s">
        <v>81</v>
      </c>
      <c r="AW157" s="12" t="s">
        <v>35</v>
      </c>
      <c r="AX157" s="12" t="s">
        <v>79</v>
      </c>
      <c r="AY157" s="253" t="s">
        <v>131</v>
      </c>
    </row>
    <row r="158" s="10" customFormat="1" ht="29.88" customHeight="1">
      <c r="B158" s="205"/>
      <c r="C158" s="206"/>
      <c r="D158" s="207" t="s">
        <v>70</v>
      </c>
      <c r="E158" s="219" t="s">
        <v>148</v>
      </c>
      <c r="F158" s="219" t="s">
        <v>255</v>
      </c>
      <c r="G158" s="206"/>
      <c r="H158" s="206"/>
      <c r="I158" s="209"/>
      <c r="J158" s="220">
        <f>BK158</f>
        <v>0</v>
      </c>
      <c r="K158" s="206"/>
      <c r="L158" s="211"/>
      <c r="M158" s="212"/>
      <c r="N158" s="213"/>
      <c r="O158" s="213"/>
      <c r="P158" s="214">
        <f>SUM(P159:P202)</f>
        <v>0</v>
      </c>
      <c r="Q158" s="213"/>
      <c r="R158" s="214">
        <f>SUM(R159:R202)</f>
        <v>24.029555000000002</v>
      </c>
      <c r="S158" s="213"/>
      <c r="T158" s="215">
        <f>SUM(T159:T202)</f>
        <v>0</v>
      </c>
      <c r="AR158" s="216" t="s">
        <v>79</v>
      </c>
      <c r="AT158" s="217" t="s">
        <v>70</v>
      </c>
      <c r="AU158" s="217" t="s">
        <v>79</v>
      </c>
      <c r="AY158" s="216" t="s">
        <v>131</v>
      </c>
      <c r="BK158" s="218">
        <f>SUM(BK159:BK202)</f>
        <v>0</v>
      </c>
    </row>
    <row r="159" s="1" customFormat="1" ht="16.5" customHeight="1">
      <c r="B159" s="46"/>
      <c r="C159" s="221" t="s">
        <v>256</v>
      </c>
      <c r="D159" s="221" t="s">
        <v>133</v>
      </c>
      <c r="E159" s="222" t="s">
        <v>257</v>
      </c>
      <c r="F159" s="223" t="s">
        <v>258</v>
      </c>
      <c r="G159" s="224" t="s">
        <v>164</v>
      </c>
      <c r="H159" s="225">
        <v>5.9000000000000004</v>
      </c>
      <c r="I159" s="226"/>
      <c r="J159" s="225">
        <f>ROUND(I159*H159,2)</f>
        <v>0</v>
      </c>
      <c r="K159" s="223" t="s">
        <v>165</v>
      </c>
      <c r="L159" s="72"/>
      <c r="M159" s="227" t="s">
        <v>21</v>
      </c>
      <c r="N159" s="228" t="s">
        <v>42</v>
      </c>
      <c r="O159" s="47"/>
      <c r="P159" s="229">
        <f>O159*H159</f>
        <v>0</v>
      </c>
      <c r="Q159" s="229">
        <v>3.0999400000000001</v>
      </c>
      <c r="R159" s="229">
        <f>Q159*H159</f>
        <v>18.289646000000001</v>
      </c>
      <c r="S159" s="229">
        <v>0</v>
      </c>
      <c r="T159" s="230">
        <f>S159*H159</f>
        <v>0</v>
      </c>
      <c r="AR159" s="24" t="s">
        <v>137</v>
      </c>
      <c r="AT159" s="24" t="s">
        <v>133</v>
      </c>
      <c r="AU159" s="24" t="s">
        <v>81</v>
      </c>
      <c r="AY159" s="24" t="s">
        <v>131</v>
      </c>
      <c r="BE159" s="231">
        <f>IF(N159="základní",J159,0)</f>
        <v>0</v>
      </c>
      <c r="BF159" s="231">
        <f>IF(N159="snížená",J159,0)</f>
        <v>0</v>
      </c>
      <c r="BG159" s="231">
        <f>IF(N159="zákl. přenesená",J159,0)</f>
        <v>0</v>
      </c>
      <c r="BH159" s="231">
        <f>IF(N159="sníž. přenesená",J159,0)</f>
        <v>0</v>
      </c>
      <c r="BI159" s="231">
        <f>IF(N159="nulová",J159,0)</f>
        <v>0</v>
      </c>
      <c r="BJ159" s="24" t="s">
        <v>79</v>
      </c>
      <c r="BK159" s="231">
        <f>ROUND(I159*H159,2)</f>
        <v>0</v>
      </c>
      <c r="BL159" s="24" t="s">
        <v>137</v>
      </c>
      <c r="BM159" s="24" t="s">
        <v>259</v>
      </c>
    </row>
    <row r="160" s="12" customFormat="1">
      <c r="B160" s="243"/>
      <c r="C160" s="244"/>
      <c r="D160" s="234" t="s">
        <v>139</v>
      </c>
      <c r="E160" s="245" t="s">
        <v>21</v>
      </c>
      <c r="F160" s="246" t="s">
        <v>260</v>
      </c>
      <c r="G160" s="244"/>
      <c r="H160" s="247">
        <v>3.8999999999999999</v>
      </c>
      <c r="I160" s="248"/>
      <c r="J160" s="244"/>
      <c r="K160" s="244"/>
      <c r="L160" s="249"/>
      <c r="M160" s="250"/>
      <c r="N160" s="251"/>
      <c r="O160" s="251"/>
      <c r="P160" s="251"/>
      <c r="Q160" s="251"/>
      <c r="R160" s="251"/>
      <c r="S160" s="251"/>
      <c r="T160" s="252"/>
      <c r="AT160" s="253" t="s">
        <v>139</v>
      </c>
      <c r="AU160" s="253" t="s">
        <v>81</v>
      </c>
      <c r="AV160" s="12" t="s">
        <v>81</v>
      </c>
      <c r="AW160" s="12" t="s">
        <v>35</v>
      </c>
      <c r="AX160" s="12" t="s">
        <v>71</v>
      </c>
      <c r="AY160" s="253" t="s">
        <v>131</v>
      </c>
    </row>
    <row r="161" s="12" customFormat="1">
      <c r="B161" s="243"/>
      <c r="C161" s="244"/>
      <c r="D161" s="234" t="s">
        <v>139</v>
      </c>
      <c r="E161" s="245" t="s">
        <v>21</v>
      </c>
      <c r="F161" s="246" t="s">
        <v>261</v>
      </c>
      <c r="G161" s="244"/>
      <c r="H161" s="247">
        <v>2</v>
      </c>
      <c r="I161" s="248"/>
      <c r="J161" s="244"/>
      <c r="K161" s="244"/>
      <c r="L161" s="249"/>
      <c r="M161" s="250"/>
      <c r="N161" s="251"/>
      <c r="O161" s="251"/>
      <c r="P161" s="251"/>
      <c r="Q161" s="251"/>
      <c r="R161" s="251"/>
      <c r="S161" s="251"/>
      <c r="T161" s="252"/>
      <c r="AT161" s="253" t="s">
        <v>139</v>
      </c>
      <c r="AU161" s="253" t="s">
        <v>81</v>
      </c>
      <c r="AV161" s="12" t="s">
        <v>81</v>
      </c>
      <c r="AW161" s="12" t="s">
        <v>35</v>
      </c>
      <c r="AX161" s="12" t="s">
        <v>71</v>
      </c>
      <c r="AY161" s="253" t="s">
        <v>131</v>
      </c>
    </row>
    <row r="162" s="14" customFormat="1">
      <c r="B162" s="274"/>
      <c r="C162" s="275"/>
      <c r="D162" s="234" t="s">
        <v>139</v>
      </c>
      <c r="E162" s="276" t="s">
        <v>21</v>
      </c>
      <c r="F162" s="277" t="s">
        <v>239</v>
      </c>
      <c r="G162" s="275"/>
      <c r="H162" s="278">
        <v>5.9000000000000004</v>
      </c>
      <c r="I162" s="279"/>
      <c r="J162" s="275"/>
      <c r="K162" s="275"/>
      <c r="L162" s="280"/>
      <c r="M162" s="281"/>
      <c r="N162" s="282"/>
      <c r="O162" s="282"/>
      <c r="P162" s="282"/>
      <c r="Q162" s="282"/>
      <c r="R162" s="282"/>
      <c r="S162" s="282"/>
      <c r="T162" s="283"/>
      <c r="AT162" s="284" t="s">
        <v>139</v>
      </c>
      <c r="AU162" s="284" t="s">
        <v>81</v>
      </c>
      <c r="AV162" s="14" t="s">
        <v>137</v>
      </c>
      <c r="AW162" s="14" t="s">
        <v>35</v>
      </c>
      <c r="AX162" s="14" t="s">
        <v>79</v>
      </c>
      <c r="AY162" s="284" t="s">
        <v>131</v>
      </c>
    </row>
    <row r="163" s="1" customFormat="1" ht="16.5" customHeight="1">
      <c r="B163" s="46"/>
      <c r="C163" s="221" t="s">
        <v>9</v>
      </c>
      <c r="D163" s="221" t="s">
        <v>133</v>
      </c>
      <c r="E163" s="222" t="s">
        <v>262</v>
      </c>
      <c r="F163" s="223" t="s">
        <v>263</v>
      </c>
      <c r="G163" s="224" t="s">
        <v>164</v>
      </c>
      <c r="H163" s="225">
        <v>52.700000000000003</v>
      </c>
      <c r="I163" s="226"/>
      <c r="J163" s="225">
        <f>ROUND(I163*H163,2)</f>
        <v>0</v>
      </c>
      <c r="K163" s="223" t="s">
        <v>165</v>
      </c>
      <c r="L163" s="72"/>
      <c r="M163" s="227" t="s">
        <v>21</v>
      </c>
      <c r="N163" s="228" t="s">
        <v>42</v>
      </c>
      <c r="O163" s="47"/>
      <c r="P163" s="229">
        <f>O163*H163</f>
        <v>0</v>
      </c>
      <c r="Q163" s="229">
        <v>0</v>
      </c>
      <c r="R163" s="229">
        <f>Q163*H163</f>
        <v>0</v>
      </c>
      <c r="S163" s="229">
        <v>0</v>
      </c>
      <c r="T163" s="230">
        <f>S163*H163</f>
        <v>0</v>
      </c>
      <c r="AR163" s="24" t="s">
        <v>137</v>
      </c>
      <c r="AT163" s="24" t="s">
        <v>133</v>
      </c>
      <c r="AU163" s="24" t="s">
        <v>81</v>
      </c>
      <c r="AY163" s="24" t="s">
        <v>131</v>
      </c>
      <c r="BE163" s="231">
        <f>IF(N163="základní",J163,0)</f>
        <v>0</v>
      </c>
      <c r="BF163" s="231">
        <f>IF(N163="snížená",J163,0)</f>
        <v>0</v>
      </c>
      <c r="BG163" s="231">
        <f>IF(N163="zákl. přenesená",J163,0)</f>
        <v>0</v>
      </c>
      <c r="BH163" s="231">
        <f>IF(N163="sníž. přenesená",J163,0)</f>
        <v>0</v>
      </c>
      <c r="BI163" s="231">
        <f>IF(N163="nulová",J163,0)</f>
        <v>0</v>
      </c>
      <c r="BJ163" s="24" t="s">
        <v>79</v>
      </c>
      <c r="BK163" s="231">
        <f>ROUND(I163*H163,2)</f>
        <v>0</v>
      </c>
      <c r="BL163" s="24" t="s">
        <v>137</v>
      </c>
      <c r="BM163" s="24" t="s">
        <v>264</v>
      </c>
    </row>
    <row r="164" s="11" customFormat="1">
      <c r="B164" s="232"/>
      <c r="C164" s="233"/>
      <c r="D164" s="234" t="s">
        <v>139</v>
      </c>
      <c r="E164" s="235" t="s">
        <v>21</v>
      </c>
      <c r="F164" s="236" t="s">
        <v>265</v>
      </c>
      <c r="G164" s="233"/>
      <c r="H164" s="235" t="s">
        <v>21</v>
      </c>
      <c r="I164" s="237"/>
      <c r="J164" s="233"/>
      <c r="K164" s="233"/>
      <c r="L164" s="238"/>
      <c r="M164" s="239"/>
      <c r="N164" s="240"/>
      <c r="O164" s="240"/>
      <c r="P164" s="240"/>
      <c r="Q164" s="240"/>
      <c r="R164" s="240"/>
      <c r="S164" s="240"/>
      <c r="T164" s="241"/>
      <c r="AT164" s="242" t="s">
        <v>139</v>
      </c>
      <c r="AU164" s="242" t="s">
        <v>81</v>
      </c>
      <c r="AV164" s="11" t="s">
        <v>79</v>
      </c>
      <c r="AW164" s="11" t="s">
        <v>35</v>
      </c>
      <c r="AX164" s="11" t="s">
        <v>71</v>
      </c>
      <c r="AY164" s="242" t="s">
        <v>131</v>
      </c>
    </row>
    <row r="165" s="12" customFormat="1">
      <c r="B165" s="243"/>
      <c r="C165" s="244"/>
      <c r="D165" s="234" t="s">
        <v>139</v>
      </c>
      <c r="E165" s="245" t="s">
        <v>21</v>
      </c>
      <c r="F165" s="246" t="s">
        <v>266</v>
      </c>
      <c r="G165" s="244"/>
      <c r="H165" s="247">
        <v>3</v>
      </c>
      <c r="I165" s="248"/>
      <c r="J165" s="244"/>
      <c r="K165" s="244"/>
      <c r="L165" s="249"/>
      <c r="M165" s="250"/>
      <c r="N165" s="251"/>
      <c r="O165" s="251"/>
      <c r="P165" s="251"/>
      <c r="Q165" s="251"/>
      <c r="R165" s="251"/>
      <c r="S165" s="251"/>
      <c r="T165" s="252"/>
      <c r="AT165" s="253" t="s">
        <v>139</v>
      </c>
      <c r="AU165" s="253" t="s">
        <v>81</v>
      </c>
      <c r="AV165" s="12" t="s">
        <v>81</v>
      </c>
      <c r="AW165" s="12" t="s">
        <v>35</v>
      </c>
      <c r="AX165" s="12" t="s">
        <v>71</v>
      </c>
      <c r="AY165" s="253" t="s">
        <v>131</v>
      </c>
    </row>
    <row r="166" s="11" customFormat="1">
      <c r="B166" s="232"/>
      <c r="C166" s="233"/>
      <c r="D166" s="234" t="s">
        <v>139</v>
      </c>
      <c r="E166" s="235" t="s">
        <v>21</v>
      </c>
      <c r="F166" s="236" t="s">
        <v>267</v>
      </c>
      <c r="G166" s="233"/>
      <c r="H166" s="235" t="s">
        <v>21</v>
      </c>
      <c r="I166" s="237"/>
      <c r="J166" s="233"/>
      <c r="K166" s="233"/>
      <c r="L166" s="238"/>
      <c r="M166" s="239"/>
      <c r="N166" s="240"/>
      <c r="O166" s="240"/>
      <c r="P166" s="240"/>
      <c r="Q166" s="240"/>
      <c r="R166" s="240"/>
      <c r="S166" s="240"/>
      <c r="T166" s="241"/>
      <c r="AT166" s="242" t="s">
        <v>139</v>
      </c>
      <c r="AU166" s="242" t="s">
        <v>81</v>
      </c>
      <c r="AV166" s="11" t="s">
        <v>79</v>
      </c>
      <c r="AW166" s="11" t="s">
        <v>35</v>
      </c>
      <c r="AX166" s="11" t="s">
        <v>71</v>
      </c>
      <c r="AY166" s="242" t="s">
        <v>131</v>
      </c>
    </row>
    <row r="167" s="12" customFormat="1">
      <c r="B167" s="243"/>
      <c r="C167" s="244"/>
      <c r="D167" s="234" t="s">
        <v>139</v>
      </c>
      <c r="E167" s="245" t="s">
        <v>21</v>
      </c>
      <c r="F167" s="246" t="s">
        <v>268</v>
      </c>
      <c r="G167" s="244"/>
      <c r="H167" s="247">
        <v>20.600000000000001</v>
      </c>
      <c r="I167" s="248"/>
      <c r="J167" s="244"/>
      <c r="K167" s="244"/>
      <c r="L167" s="249"/>
      <c r="M167" s="250"/>
      <c r="N167" s="251"/>
      <c r="O167" s="251"/>
      <c r="P167" s="251"/>
      <c r="Q167" s="251"/>
      <c r="R167" s="251"/>
      <c r="S167" s="251"/>
      <c r="T167" s="252"/>
      <c r="AT167" s="253" t="s">
        <v>139</v>
      </c>
      <c r="AU167" s="253" t="s">
        <v>81</v>
      </c>
      <c r="AV167" s="12" t="s">
        <v>81</v>
      </c>
      <c r="AW167" s="12" t="s">
        <v>35</v>
      </c>
      <c r="AX167" s="12" t="s">
        <v>71</v>
      </c>
      <c r="AY167" s="253" t="s">
        <v>131</v>
      </c>
    </row>
    <row r="168" s="11" customFormat="1">
      <c r="B168" s="232"/>
      <c r="C168" s="233"/>
      <c r="D168" s="234" t="s">
        <v>139</v>
      </c>
      <c r="E168" s="235" t="s">
        <v>21</v>
      </c>
      <c r="F168" s="236" t="s">
        <v>269</v>
      </c>
      <c r="G168" s="233"/>
      <c r="H168" s="235" t="s">
        <v>21</v>
      </c>
      <c r="I168" s="237"/>
      <c r="J168" s="233"/>
      <c r="K168" s="233"/>
      <c r="L168" s="238"/>
      <c r="M168" s="239"/>
      <c r="N168" s="240"/>
      <c r="O168" s="240"/>
      <c r="P168" s="240"/>
      <c r="Q168" s="240"/>
      <c r="R168" s="240"/>
      <c r="S168" s="240"/>
      <c r="T168" s="241"/>
      <c r="AT168" s="242" t="s">
        <v>139</v>
      </c>
      <c r="AU168" s="242" t="s">
        <v>81</v>
      </c>
      <c r="AV168" s="11" t="s">
        <v>79</v>
      </c>
      <c r="AW168" s="11" t="s">
        <v>35</v>
      </c>
      <c r="AX168" s="11" t="s">
        <v>71</v>
      </c>
      <c r="AY168" s="242" t="s">
        <v>131</v>
      </c>
    </row>
    <row r="169" s="12" customFormat="1">
      <c r="B169" s="243"/>
      <c r="C169" s="244"/>
      <c r="D169" s="234" t="s">
        <v>139</v>
      </c>
      <c r="E169" s="245" t="s">
        <v>21</v>
      </c>
      <c r="F169" s="246" t="s">
        <v>270</v>
      </c>
      <c r="G169" s="244"/>
      <c r="H169" s="247">
        <v>1.1000000000000001</v>
      </c>
      <c r="I169" s="248"/>
      <c r="J169" s="244"/>
      <c r="K169" s="244"/>
      <c r="L169" s="249"/>
      <c r="M169" s="250"/>
      <c r="N169" s="251"/>
      <c r="O169" s="251"/>
      <c r="P169" s="251"/>
      <c r="Q169" s="251"/>
      <c r="R169" s="251"/>
      <c r="S169" s="251"/>
      <c r="T169" s="252"/>
      <c r="AT169" s="253" t="s">
        <v>139</v>
      </c>
      <c r="AU169" s="253" t="s">
        <v>81</v>
      </c>
      <c r="AV169" s="12" t="s">
        <v>81</v>
      </c>
      <c r="AW169" s="12" t="s">
        <v>35</v>
      </c>
      <c r="AX169" s="12" t="s">
        <v>71</v>
      </c>
      <c r="AY169" s="253" t="s">
        <v>131</v>
      </c>
    </row>
    <row r="170" s="11" customFormat="1">
      <c r="B170" s="232"/>
      <c r="C170" s="233"/>
      <c r="D170" s="234" t="s">
        <v>139</v>
      </c>
      <c r="E170" s="235" t="s">
        <v>21</v>
      </c>
      <c r="F170" s="236" t="s">
        <v>271</v>
      </c>
      <c r="G170" s="233"/>
      <c r="H170" s="235" t="s">
        <v>21</v>
      </c>
      <c r="I170" s="237"/>
      <c r="J170" s="233"/>
      <c r="K170" s="233"/>
      <c r="L170" s="238"/>
      <c r="M170" s="239"/>
      <c r="N170" s="240"/>
      <c r="O170" s="240"/>
      <c r="P170" s="240"/>
      <c r="Q170" s="240"/>
      <c r="R170" s="240"/>
      <c r="S170" s="240"/>
      <c r="T170" s="241"/>
      <c r="AT170" s="242" t="s">
        <v>139</v>
      </c>
      <c r="AU170" s="242" t="s">
        <v>81</v>
      </c>
      <c r="AV170" s="11" t="s">
        <v>79</v>
      </c>
      <c r="AW170" s="11" t="s">
        <v>35</v>
      </c>
      <c r="AX170" s="11" t="s">
        <v>71</v>
      </c>
      <c r="AY170" s="242" t="s">
        <v>131</v>
      </c>
    </row>
    <row r="171" s="12" customFormat="1">
      <c r="B171" s="243"/>
      <c r="C171" s="244"/>
      <c r="D171" s="234" t="s">
        <v>139</v>
      </c>
      <c r="E171" s="245" t="s">
        <v>21</v>
      </c>
      <c r="F171" s="246" t="s">
        <v>272</v>
      </c>
      <c r="G171" s="244"/>
      <c r="H171" s="247">
        <v>27.899999999999999</v>
      </c>
      <c r="I171" s="248"/>
      <c r="J171" s="244"/>
      <c r="K171" s="244"/>
      <c r="L171" s="249"/>
      <c r="M171" s="250"/>
      <c r="N171" s="251"/>
      <c r="O171" s="251"/>
      <c r="P171" s="251"/>
      <c r="Q171" s="251"/>
      <c r="R171" s="251"/>
      <c r="S171" s="251"/>
      <c r="T171" s="252"/>
      <c r="AT171" s="253" t="s">
        <v>139</v>
      </c>
      <c r="AU171" s="253" t="s">
        <v>81</v>
      </c>
      <c r="AV171" s="12" t="s">
        <v>81</v>
      </c>
      <c r="AW171" s="12" t="s">
        <v>35</v>
      </c>
      <c r="AX171" s="12" t="s">
        <v>71</v>
      </c>
      <c r="AY171" s="253" t="s">
        <v>131</v>
      </c>
    </row>
    <row r="172" s="12" customFormat="1">
      <c r="B172" s="243"/>
      <c r="C172" s="244"/>
      <c r="D172" s="234" t="s">
        <v>139</v>
      </c>
      <c r="E172" s="245" t="s">
        <v>21</v>
      </c>
      <c r="F172" s="246" t="s">
        <v>273</v>
      </c>
      <c r="G172" s="244"/>
      <c r="H172" s="247">
        <v>0.10000000000000001</v>
      </c>
      <c r="I172" s="248"/>
      <c r="J172" s="244"/>
      <c r="K172" s="244"/>
      <c r="L172" s="249"/>
      <c r="M172" s="250"/>
      <c r="N172" s="251"/>
      <c r="O172" s="251"/>
      <c r="P172" s="251"/>
      <c r="Q172" s="251"/>
      <c r="R172" s="251"/>
      <c r="S172" s="251"/>
      <c r="T172" s="252"/>
      <c r="AT172" s="253" t="s">
        <v>139</v>
      </c>
      <c r="AU172" s="253" t="s">
        <v>81</v>
      </c>
      <c r="AV172" s="12" t="s">
        <v>81</v>
      </c>
      <c r="AW172" s="12" t="s">
        <v>35</v>
      </c>
      <c r="AX172" s="12" t="s">
        <v>71</v>
      </c>
      <c r="AY172" s="253" t="s">
        <v>131</v>
      </c>
    </row>
    <row r="173" s="14" customFormat="1">
      <c r="B173" s="274"/>
      <c r="C173" s="275"/>
      <c r="D173" s="234" t="s">
        <v>139</v>
      </c>
      <c r="E173" s="276" t="s">
        <v>21</v>
      </c>
      <c r="F173" s="277" t="s">
        <v>239</v>
      </c>
      <c r="G173" s="275"/>
      <c r="H173" s="278">
        <v>52.700000000000003</v>
      </c>
      <c r="I173" s="279"/>
      <c r="J173" s="275"/>
      <c r="K173" s="275"/>
      <c r="L173" s="280"/>
      <c r="M173" s="281"/>
      <c r="N173" s="282"/>
      <c r="O173" s="282"/>
      <c r="P173" s="282"/>
      <c r="Q173" s="282"/>
      <c r="R173" s="282"/>
      <c r="S173" s="282"/>
      <c r="T173" s="283"/>
      <c r="AT173" s="284" t="s">
        <v>139</v>
      </c>
      <c r="AU173" s="284" t="s">
        <v>81</v>
      </c>
      <c r="AV173" s="14" t="s">
        <v>137</v>
      </c>
      <c r="AW173" s="14" t="s">
        <v>35</v>
      </c>
      <c r="AX173" s="14" t="s">
        <v>79</v>
      </c>
      <c r="AY173" s="284" t="s">
        <v>131</v>
      </c>
    </row>
    <row r="174" s="1" customFormat="1" ht="16.5" customHeight="1">
      <c r="B174" s="46"/>
      <c r="C174" s="221" t="s">
        <v>274</v>
      </c>
      <c r="D174" s="221" t="s">
        <v>133</v>
      </c>
      <c r="E174" s="222" t="s">
        <v>275</v>
      </c>
      <c r="F174" s="223" t="s">
        <v>276</v>
      </c>
      <c r="G174" s="224" t="s">
        <v>203</v>
      </c>
      <c r="H174" s="225">
        <v>93.299999999999997</v>
      </c>
      <c r="I174" s="226"/>
      <c r="J174" s="225">
        <f>ROUND(I174*H174,2)</f>
        <v>0</v>
      </c>
      <c r="K174" s="223" t="s">
        <v>165</v>
      </c>
      <c r="L174" s="72"/>
      <c r="M174" s="227" t="s">
        <v>21</v>
      </c>
      <c r="N174" s="228" t="s">
        <v>42</v>
      </c>
      <c r="O174" s="47"/>
      <c r="P174" s="229">
        <f>O174*H174</f>
        <v>0</v>
      </c>
      <c r="Q174" s="229">
        <v>0.0076499999999999997</v>
      </c>
      <c r="R174" s="229">
        <f>Q174*H174</f>
        <v>0.71374499999999996</v>
      </c>
      <c r="S174" s="229">
        <v>0</v>
      </c>
      <c r="T174" s="230">
        <f>S174*H174</f>
        <v>0</v>
      </c>
      <c r="AR174" s="24" t="s">
        <v>137</v>
      </c>
      <c r="AT174" s="24" t="s">
        <v>133</v>
      </c>
      <c r="AU174" s="24" t="s">
        <v>81</v>
      </c>
      <c r="AY174" s="24" t="s">
        <v>131</v>
      </c>
      <c r="BE174" s="231">
        <f>IF(N174="základní",J174,0)</f>
        <v>0</v>
      </c>
      <c r="BF174" s="231">
        <f>IF(N174="snížená",J174,0)</f>
        <v>0</v>
      </c>
      <c r="BG174" s="231">
        <f>IF(N174="zákl. přenesená",J174,0)</f>
        <v>0</v>
      </c>
      <c r="BH174" s="231">
        <f>IF(N174="sníž. přenesená",J174,0)</f>
        <v>0</v>
      </c>
      <c r="BI174" s="231">
        <f>IF(N174="nulová",J174,0)</f>
        <v>0</v>
      </c>
      <c r="BJ174" s="24" t="s">
        <v>79</v>
      </c>
      <c r="BK174" s="231">
        <f>ROUND(I174*H174,2)</f>
        <v>0</v>
      </c>
      <c r="BL174" s="24" t="s">
        <v>137</v>
      </c>
      <c r="BM174" s="24" t="s">
        <v>277</v>
      </c>
    </row>
    <row r="175" s="11" customFormat="1">
      <c r="B175" s="232"/>
      <c r="C175" s="233"/>
      <c r="D175" s="234" t="s">
        <v>139</v>
      </c>
      <c r="E175" s="235" t="s">
        <v>21</v>
      </c>
      <c r="F175" s="236" t="s">
        <v>278</v>
      </c>
      <c r="G175" s="233"/>
      <c r="H175" s="235" t="s">
        <v>21</v>
      </c>
      <c r="I175" s="237"/>
      <c r="J175" s="233"/>
      <c r="K175" s="233"/>
      <c r="L175" s="238"/>
      <c r="M175" s="239"/>
      <c r="N175" s="240"/>
      <c r="O175" s="240"/>
      <c r="P175" s="240"/>
      <c r="Q175" s="240"/>
      <c r="R175" s="240"/>
      <c r="S175" s="240"/>
      <c r="T175" s="241"/>
      <c r="AT175" s="242" t="s">
        <v>139</v>
      </c>
      <c r="AU175" s="242" t="s">
        <v>81</v>
      </c>
      <c r="AV175" s="11" t="s">
        <v>79</v>
      </c>
      <c r="AW175" s="11" t="s">
        <v>35</v>
      </c>
      <c r="AX175" s="11" t="s">
        <v>71</v>
      </c>
      <c r="AY175" s="242" t="s">
        <v>131</v>
      </c>
    </row>
    <row r="176" s="12" customFormat="1">
      <c r="B176" s="243"/>
      <c r="C176" s="244"/>
      <c r="D176" s="234" t="s">
        <v>139</v>
      </c>
      <c r="E176" s="245" t="s">
        <v>21</v>
      </c>
      <c r="F176" s="246" t="s">
        <v>279</v>
      </c>
      <c r="G176" s="244"/>
      <c r="H176" s="247">
        <v>6.5999999999999996</v>
      </c>
      <c r="I176" s="248"/>
      <c r="J176" s="244"/>
      <c r="K176" s="244"/>
      <c r="L176" s="249"/>
      <c r="M176" s="250"/>
      <c r="N176" s="251"/>
      <c r="O176" s="251"/>
      <c r="P176" s="251"/>
      <c r="Q176" s="251"/>
      <c r="R176" s="251"/>
      <c r="S176" s="251"/>
      <c r="T176" s="252"/>
      <c r="AT176" s="253" t="s">
        <v>139</v>
      </c>
      <c r="AU176" s="253" t="s">
        <v>81</v>
      </c>
      <c r="AV176" s="12" t="s">
        <v>81</v>
      </c>
      <c r="AW176" s="12" t="s">
        <v>35</v>
      </c>
      <c r="AX176" s="12" t="s">
        <v>71</v>
      </c>
      <c r="AY176" s="253" t="s">
        <v>131</v>
      </c>
    </row>
    <row r="177" s="12" customFormat="1">
      <c r="B177" s="243"/>
      <c r="C177" s="244"/>
      <c r="D177" s="234" t="s">
        <v>139</v>
      </c>
      <c r="E177" s="245" t="s">
        <v>21</v>
      </c>
      <c r="F177" s="246" t="s">
        <v>280</v>
      </c>
      <c r="G177" s="244"/>
      <c r="H177" s="247">
        <v>5.5999999999999996</v>
      </c>
      <c r="I177" s="248"/>
      <c r="J177" s="244"/>
      <c r="K177" s="244"/>
      <c r="L177" s="249"/>
      <c r="M177" s="250"/>
      <c r="N177" s="251"/>
      <c r="O177" s="251"/>
      <c r="P177" s="251"/>
      <c r="Q177" s="251"/>
      <c r="R177" s="251"/>
      <c r="S177" s="251"/>
      <c r="T177" s="252"/>
      <c r="AT177" s="253" t="s">
        <v>139</v>
      </c>
      <c r="AU177" s="253" t="s">
        <v>81</v>
      </c>
      <c r="AV177" s="12" t="s">
        <v>81</v>
      </c>
      <c r="AW177" s="12" t="s">
        <v>35</v>
      </c>
      <c r="AX177" s="12" t="s">
        <v>71</v>
      </c>
      <c r="AY177" s="253" t="s">
        <v>131</v>
      </c>
    </row>
    <row r="178" s="11" customFormat="1">
      <c r="B178" s="232"/>
      <c r="C178" s="233"/>
      <c r="D178" s="234" t="s">
        <v>139</v>
      </c>
      <c r="E178" s="235" t="s">
        <v>21</v>
      </c>
      <c r="F178" s="236" t="s">
        <v>281</v>
      </c>
      <c r="G178" s="233"/>
      <c r="H178" s="235" t="s">
        <v>21</v>
      </c>
      <c r="I178" s="237"/>
      <c r="J178" s="233"/>
      <c r="K178" s="233"/>
      <c r="L178" s="238"/>
      <c r="M178" s="239"/>
      <c r="N178" s="240"/>
      <c r="O178" s="240"/>
      <c r="P178" s="240"/>
      <c r="Q178" s="240"/>
      <c r="R178" s="240"/>
      <c r="S178" s="240"/>
      <c r="T178" s="241"/>
      <c r="AT178" s="242" t="s">
        <v>139</v>
      </c>
      <c r="AU178" s="242" t="s">
        <v>81</v>
      </c>
      <c r="AV178" s="11" t="s">
        <v>79</v>
      </c>
      <c r="AW178" s="11" t="s">
        <v>35</v>
      </c>
      <c r="AX178" s="11" t="s">
        <v>71</v>
      </c>
      <c r="AY178" s="242" t="s">
        <v>131</v>
      </c>
    </row>
    <row r="179" s="12" customFormat="1">
      <c r="B179" s="243"/>
      <c r="C179" s="244"/>
      <c r="D179" s="234" t="s">
        <v>139</v>
      </c>
      <c r="E179" s="245" t="s">
        <v>21</v>
      </c>
      <c r="F179" s="246" t="s">
        <v>282</v>
      </c>
      <c r="G179" s="244"/>
      <c r="H179" s="247">
        <v>56.200000000000003</v>
      </c>
      <c r="I179" s="248"/>
      <c r="J179" s="244"/>
      <c r="K179" s="244"/>
      <c r="L179" s="249"/>
      <c r="M179" s="250"/>
      <c r="N179" s="251"/>
      <c r="O179" s="251"/>
      <c r="P179" s="251"/>
      <c r="Q179" s="251"/>
      <c r="R179" s="251"/>
      <c r="S179" s="251"/>
      <c r="T179" s="252"/>
      <c r="AT179" s="253" t="s">
        <v>139</v>
      </c>
      <c r="AU179" s="253" t="s">
        <v>81</v>
      </c>
      <c r="AV179" s="12" t="s">
        <v>81</v>
      </c>
      <c r="AW179" s="12" t="s">
        <v>35</v>
      </c>
      <c r="AX179" s="12" t="s">
        <v>71</v>
      </c>
      <c r="AY179" s="253" t="s">
        <v>131</v>
      </c>
    </row>
    <row r="180" s="11" customFormat="1">
      <c r="B180" s="232"/>
      <c r="C180" s="233"/>
      <c r="D180" s="234" t="s">
        <v>139</v>
      </c>
      <c r="E180" s="235" t="s">
        <v>21</v>
      </c>
      <c r="F180" s="236" t="s">
        <v>283</v>
      </c>
      <c r="G180" s="233"/>
      <c r="H180" s="235" t="s">
        <v>21</v>
      </c>
      <c r="I180" s="237"/>
      <c r="J180" s="233"/>
      <c r="K180" s="233"/>
      <c r="L180" s="238"/>
      <c r="M180" s="239"/>
      <c r="N180" s="240"/>
      <c r="O180" s="240"/>
      <c r="P180" s="240"/>
      <c r="Q180" s="240"/>
      <c r="R180" s="240"/>
      <c r="S180" s="240"/>
      <c r="T180" s="241"/>
      <c r="AT180" s="242" t="s">
        <v>139</v>
      </c>
      <c r="AU180" s="242" t="s">
        <v>81</v>
      </c>
      <c r="AV180" s="11" t="s">
        <v>79</v>
      </c>
      <c r="AW180" s="11" t="s">
        <v>35</v>
      </c>
      <c r="AX180" s="11" t="s">
        <v>71</v>
      </c>
      <c r="AY180" s="242" t="s">
        <v>131</v>
      </c>
    </row>
    <row r="181" s="12" customFormat="1">
      <c r="B181" s="243"/>
      <c r="C181" s="244"/>
      <c r="D181" s="234" t="s">
        <v>139</v>
      </c>
      <c r="E181" s="245" t="s">
        <v>21</v>
      </c>
      <c r="F181" s="246" t="s">
        <v>284</v>
      </c>
      <c r="G181" s="244"/>
      <c r="H181" s="247">
        <v>3.2000000000000002</v>
      </c>
      <c r="I181" s="248"/>
      <c r="J181" s="244"/>
      <c r="K181" s="244"/>
      <c r="L181" s="249"/>
      <c r="M181" s="250"/>
      <c r="N181" s="251"/>
      <c r="O181" s="251"/>
      <c r="P181" s="251"/>
      <c r="Q181" s="251"/>
      <c r="R181" s="251"/>
      <c r="S181" s="251"/>
      <c r="T181" s="252"/>
      <c r="AT181" s="253" t="s">
        <v>139</v>
      </c>
      <c r="AU181" s="253" t="s">
        <v>81</v>
      </c>
      <c r="AV181" s="12" t="s">
        <v>81</v>
      </c>
      <c r="AW181" s="12" t="s">
        <v>35</v>
      </c>
      <c r="AX181" s="12" t="s">
        <v>71</v>
      </c>
      <c r="AY181" s="253" t="s">
        <v>131</v>
      </c>
    </row>
    <row r="182" s="11" customFormat="1">
      <c r="B182" s="232"/>
      <c r="C182" s="233"/>
      <c r="D182" s="234" t="s">
        <v>139</v>
      </c>
      <c r="E182" s="235" t="s">
        <v>21</v>
      </c>
      <c r="F182" s="236" t="s">
        <v>285</v>
      </c>
      <c r="G182" s="233"/>
      <c r="H182" s="235" t="s">
        <v>21</v>
      </c>
      <c r="I182" s="237"/>
      <c r="J182" s="233"/>
      <c r="K182" s="233"/>
      <c r="L182" s="238"/>
      <c r="M182" s="239"/>
      <c r="N182" s="240"/>
      <c r="O182" s="240"/>
      <c r="P182" s="240"/>
      <c r="Q182" s="240"/>
      <c r="R182" s="240"/>
      <c r="S182" s="240"/>
      <c r="T182" s="241"/>
      <c r="AT182" s="242" t="s">
        <v>139</v>
      </c>
      <c r="AU182" s="242" t="s">
        <v>81</v>
      </c>
      <c r="AV182" s="11" t="s">
        <v>79</v>
      </c>
      <c r="AW182" s="11" t="s">
        <v>35</v>
      </c>
      <c r="AX182" s="11" t="s">
        <v>71</v>
      </c>
      <c r="AY182" s="242" t="s">
        <v>131</v>
      </c>
    </row>
    <row r="183" s="12" customFormat="1">
      <c r="B183" s="243"/>
      <c r="C183" s="244"/>
      <c r="D183" s="234" t="s">
        <v>139</v>
      </c>
      <c r="E183" s="245" t="s">
        <v>21</v>
      </c>
      <c r="F183" s="246" t="s">
        <v>286</v>
      </c>
      <c r="G183" s="244"/>
      <c r="H183" s="247">
        <v>21.699999999999999</v>
      </c>
      <c r="I183" s="248"/>
      <c r="J183" s="244"/>
      <c r="K183" s="244"/>
      <c r="L183" s="249"/>
      <c r="M183" s="250"/>
      <c r="N183" s="251"/>
      <c r="O183" s="251"/>
      <c r="P183" s="251"/>
      <c r="Q183" s="251"/>
      <c r="R183" s="251"/>
      <c r="S183" s="251"/>
      <c r="T183" s="252"/>
      <c r="AT183" s="253" t="s">
        <v>139</v>
      </c>
      <c r="AU183" s="253" t="s">
        <v>81</v>
      </c>
      <c r="AV183" s="12" t="s">
        <v>81</v>
      </c>
      <c r="AW183" s="12" t="s">
        <v>35</v>
      </c>
      <c r="AX183" s="12" t="s">
        <v>71</v>
      </c>
      <c r="AY183" s="253" t="s">
        <v>131</v>
      </c>
    </row>
    <row r="184" s="14" customFormat="1">
      <c r="B184" s="274"/>
      <c r="C184" s="275"/>
      <c r="D184" s="234" t="s">
        <v>139</v>
      </c>
      <c r="E184" s="276" t="s">
        <v>21</v>
      </c>
      <c r="F184" s="277" t="s">
        <v>239</v>
      </c>
      <c r="G184" s="275"/>
      <c r="H184" s="278">
        <v>93.299999999999997</v>
      </c>
      <c r="I184" s="279"/>
      <c r="J184" s="275"/>
      <c r="K184" s="275"/>
      <c r="L184" s="280"/>
      <c r="M184" s="281"/>
      <c r="N184" s="282"/>
      <c r="O184" s="282"/>
      <c r="P184" s="282"/>
      <c r="Q184" s="282"/>
      <c r="R184" s="282"/>
      <c r="S184" s="282"/>
      <c r="T184" s="283"/>
      <c r="AT184" s="284" t="s">
        <v>139</v>
      </c>
      <c r="AU184" s="284" t="s">
        <v>81</v>
      </c>
      <c r="AV184" s="14" t="s">
        <v>137</v>
      </c>
      <c r="AW184" s="14" t="s">
        <v>35</v>
      </c>
      <c r="AX184" s="14" t="s">
        <v>79</v>
      </c>
      <c r="AY184" s="284" t="s">
        <v>131</v>
      </c>
    </row>
    <row r="185" s="1" customFormat="1" ht="16.5" customHeight="1">
      <c r="B185" s="46"/>
      <c r="C185" s="221" t="s">
        <v>287</v>
      </c>
      <c r="D185" s="221" t="s">
        <v>133</v>
      </c>
      <c r="E185" s="222" t="s">
        <v>288</v>
      </c>
      <c r="F185" s="223" t="s">
        <v>289</v>
      </c>
      <c r="G185" s="224" t="s">
        <v>203</v>
      </c>
      <c r="H185" s="225">
        <v>56.200000000000003</v>
      </c>
      <c r="I185" s="226"/>
      <c r="J185" s="225">
        <f>ROUND(I185*H185,2)</f>
        <v>0</v>
      </c>
      <c r="K185" s="223" t="s">
        <v>165</v>
      </c>
      <c r="L185" s="72"/>
      <c r="M185" s="227" t="s">
        <v>21</v>
      </c>
      <c r="N185" s="228" t="s">
        <v>42</v>
      </c>
      <c r="O185" s="47"/>
      <c r="P185" s="229">
        <f>O185*H185</f>
        <v>0</v>
      </c>
      <c r="Q185" s="229">
        <v>0.0092999999999999992</v>
      </c>
      <c r="R185" s="229">
        <f>Q185*H185</f>
        <v>0.52266000000000001</v>
      </c>
      <c r="S185" s="229">
        <v>0</v>
      </c>
      <c r="T185" s="230">
        <f>S185*H185</f>
        <v>0</v>
      </c>
      <c r="AR185" s="24" t="s">
        <v>137</v>
      </c>
      <c r="AT185" s="24" t="s">
        <v>133</v>
      </c>
      <c r="AU185" s="24" t="s">
        <v>81</v>
      </c>
      <c r="AY185" s="24" t="s">
        <v>131</v>
      </c>
      <c r="BE185" s="231">
        <f>IF(N185="základní",J185,0)</f>
        <v>0</v>
      </c>
      <c r="BF185" s="231">
        <f>IF(N185="snížená",J185,0)</f>
        <v>0</v>
      </c>
      <c r="BG185" s="231">
        <f>IF(N185="zákl. přenesená",J185,0)</f>
        <v>0</v>
      </c>
      <c r="BH185" s="231">
        <f>IF(N185="sníž. přenesená",J185,0)</f>
        <v>0</v>
      </c>
      <c r="BI185" s="231">
        <f>IF(N185="nulová",J185,0)</f>
        <v>0</v>
      </c>
      <c r="BJ185" s="24" t="s">
        <v>79</v>
      </c>
      <c r="BK185" s="231">
        <f>ROUND(I185*H185,2)</f>
        <v>0</v>
      </c>
      <c r="BL185" s="24" t="s">
        <v>137</v>
      </c>
      <c r="BM185" s="24" t="s">
        <v>290</v>
      </c>
    </row>
    <row r="186" s="12" customFormat="1">
      <c r="B186" s="243"/>
      <c r="C186" s="244"/>
      <c r="D186" s="234" t="s">
        <v>139</v>
      </c>
      <c r="E186" s="245" t="s">
        <v>21</v>
      </c>
      <c r="F186" s="246" t="s">
        <v>291</v>
      </c>
      <c r="G186" s="244"/>
      <c r="H186" s="247">
        <v>56.200000000000003</v>
      </c>
      <c r="I186" s="248"/>
      <c r="J186" s="244"/>
      <c r="K186" s="244"/>
      <c r="L186" s="249"/>
      <c r="M186" s="250"/>
      <c r="N186" s="251"/>
      <c r="O186" s="251"/>
      <c r="P186" s="251"/>
      <c r="Q186" s="251"/>
      <c r="R186" s="251"/>
      <c r="S186" s="251"/>
      <c r="T186" s="252"/>
      <c r="AT186" s="253" t="s">
        <v>139</v>
      </c>
      <c r="AU186" s="253" t="s">
        <v>81</v>
      </c>
      <c r="AV186" s="12" t="s">
        <v>81</v>
      </c>
      <c r="AW186" s="12" t="s">
        <v>35</v>
      </c>
      <c r="AX186" s="12" t="s">
        <v>79</v>
      </c>
      <c r="AY186" s="253" t="s">
        <v>131</v>
      </c>
    </row>
    <row r="187" s="1" customFormat="1" ht="16.5" customHeight="1">
      <c r="B187" s="46"/>
      <c r="C187" s="221" t="s">
        <v>292</v>
      </c>
      <c r="D187" s="221" t="s">
        <v>133</v>
      </c>
      <c r="E187" s="222" t="s">
        <v>293</v>
      </c>
      <c r="F187" s="223" t="s">
        <v>294</v>
      </c>
      <c r="G187" s="224" t="s">
        <v>203</v>
      </c>
      <c r="H187" s="225">
        <v>93.299999999999997</v>
      </c>
      <c r="I187" s="226"/>
      <c r="J187" s="225">
        <f>ROUND(I187*H187,2)</f>
        <v>0</v>
      </c>
      <c r="K187" s="223" t="s">
        <v>165</v>
      </c>
      <c r="L187" s="72"/>
      <c r="M187" s="227" t="s">
        <v>21</v>
      </c>
      <c r="N187" s="228" t="s">
        <v>42</v>
      </c>
      <c r="O187" s="47"/>
      <c r="P187" s="229">
        <f>O187*H187</f>
        <v>0</v>
      </c>
      <c r="Q187" s="229">
        <v>0.00085999999999999998</v>
      </c>
      <c r="R187" s="229">
        <f>Q187*H187</f>
        <v>0.08023799999999999</v>
      </c>
      <c r="S187" s="229">
        <v>0</v>
      </c>
      <c r="T187" s="230">
        <f>S187*H187</f>
        <v>0</v>
      </c>
      <c r="AR187" s="24" t="s">
        <v>137</v>
      </c>
      <c r="AT187" s="24" t="s">
        <v>133</v>
      </c>
      <c r="AU187" s="24" t="s">
        <v>81</v>
      </c>
      <c r="AY187" s="24" t="s">
        <v>131</v>
      </c>
      <c r="BE187" s="231">
        <f>IF(N187="základní",J187,0)</f>
        <v>0</v>
      </c>
      <c r="BF187" s="231">
        <f>IF(N187="snížená",J187,0)</f>
        <v>0</v>
      </c>
      <c r="BG187" s="231">
        <f>IF(N187="zákl. přenesená",J187,0)</f>
        <v>0</v>
      </c>
      <c r="BH187" s="231">
        <f>IF(N187="sníž. přenesená",J187,0)</f>
        <v>0</v>
      </c>
      <c r="BI187" s="231">
        <f>IF(N187="nulová",J187,0)</f>
        <v>0</v>
      </c>
      <c r="BJ187" s="24" t="s">
        <v>79</v>
      </c>
      <c r="BK187" s="231">
        <f>ROUND(I187*H187,2)</f>
        <v>0</v>
      </c>
      <c r="BL187" s="24" t="s">
        <v>137</v>
      </c>
      <c r="BM187" s="24" t="s">
        <v>295</v>
      </c>
    </row>
    <row r="188" s="11" customFormat="1">
      <c r="B188" s="232"/>
      <c r="C188" s="233"/>
      <c r="D188" s="234" t="s">
        <v>139</v>
      </c>
      <c r="E188" s="235" t="s">
        <v>21</v>
      </c>
      <c r="F188" s="236" t="s">
        <v>296</v>
      </c>
      <c r="G188" s="233"/>
      <c r="H188" s="235" t="s">
        <v>21</v>
      </c>
      <c r="I188" s="237"/>
      <c r="J188" s="233"/>
      <c r="K188" s="233"/>
      <c r="L188" s="238"/>
      <c r="M188" s="239"/>
      <c r="N188" s="240"/>
      <c r="O188" s="240"/>
      <c r="P188" s="240"/>
      <c r="Q188" s="240"/>
      <c r="R188" s="240"/>
      <c r="S188" s="240"/>
      <c r="T188" s="241"/>
      <c r="AT188" s="242" t="s">
        <v>139</v>
      </c>
      <c r="AU188" s="242" t="s">
        <v>81</v>
      </c>
      <c r="AV188" s="11" t="s">
        <v>79</v>
      </c>
      <c r="AW188" s="11" t="s">
        <v>35</v>
      </c>
      <c r="AX188" s="11" t="s">
        <v>71</v>
      </c>
      <c r="AY188" s="242" t="s">
        <v>131</v>
      </c>
    </row>
    <row r="189" s="12" customFormat="1">
      <c r="B189" s="243"/>
      <c r="C189" s="244"/>
      <c r="D189" s="234" t="s">
        <v>139</v>
      </c>
      <c r="E189" s="245" t="s">
        <v>21</v>
      </c>
      <c r="F189" s="246" t="s">
        <v>297</v>
      </c>
      <c r="G189" s="244"/>
      <c r="H189" s="247">
        <v>93.299999999999997</v>
      </c>
      <c r="I189" s="248"/>
      <c r="J189" s="244"/>
      <c r="K189" s="244"/>
      <c r="L189" s="249"/>
      <c r="M189" s="250"/>
      <c r="N189" s="251"/>
      <c r="O189" s="251"/>
      <c r="P189" s="251"/>
      <c r="Q189" s="251"/>
      <c r="R189" s="251"/>
      <c r="S189" s="251"/>
      <c r="T189" s="252"/>
      <c r="AT189" s="253" t="s">
        <v>139</v>
      </c>
      <c r="AU189" s="253" t="s">
        <v>81</v>
      </c>
      <c r="AV189" s="12" t="s">
        <v>81</v>
      </c>
      <c r="AW189" s="12" t="s">
        <v>35</v>
      </c>
      <c r="AX189" s="12" t="s">
        <v>79</v>
      </c>
      <c r="AY189" s="253" t="s">
        <v>131</v>
      </c>
    </row>
    <row r="190" s="1" customFormat="1" ht="16.5" customHeight="1">
      <c r="B190" s="46"/>
      <c r="C190" s="221" t="s">
        <v>298</v>
      </c>
      <c r="D190" s="221" t="s">
        <v>133</v>
      </c>
      <c r="E190" s="222" t="s">
        <v>299</v>
      </c>
      <c r="F190" s="223" t="s">
        <v>300</v>
      </c>
      <c r="G190" s="224" t="s">
        <v>203</v>
      </c>
      <c r="H190" s="225">
        <v>56.200000000000003</v>
      </c>
      <c r="I190" s="226"/>
      <c r="J190" s="225">
        <f>ROUND(I190*H190,2)</f>
        <v>0</v>
      </c>
      <c r="K190" s="223" t="s">
        <v>165</v>
      </c>
      <c r="L190" s="72"/>
      <c r="M190" s="227" t="s">
        <v>21</v>
      </c>
      <c r="N190" s="228" t="s">
        <v>42</v>
      </c>
      <c r="O190" s="47"/>
      <c r="P190" s="229">
        <f>O190*H190</f>
        <v>0</v>
      </c>
      <c r="Q190" s="229">
        <v>0.0010200000000000001</v>
      </c>
      <c r="R190" s="229">
        <f>Q190*H190</f>
        <v>0.057324000000000007</v>
      </c>
      <c r="S190" s="229">
        <v>0</v>
      </c>
      <c r="T190" s="230">
        <f>S190*H190</f>
        <v>0</v>
      </c>
      <c r="AR190" s="24" t="s">
        <v>137</v>
      </c>
      <c r="AT190" s="24" t="s">
        <v>133</v>
      </c>
      <c r="AU190" s="24" t="s">
        <v>81</v>
      </c>
      <c r="AY190" s="24" t="s">
        <v>131</v>
      </c>
      <c r="BE190" s="231">
        <f>IF(N190="základní",J190,0)</f>
        <v>0</v>
      </c>
      <c r="BF190" s="231">
        <f>IF(N190="snížená",J190,0)</f>
        <v>0</v>
      </c>
      <c r="BG190" s="231">
        <f>IF(N190="zákl. přenesená",J190,0)</f>
        <v>0</v>
      </c>
      <c r="BH190" s="231">
        <f>IF(N190="sníž. přenesená",J190,0)</f>
        <v>0</v>
      </c>
      <c r="BI190" s="231">
        <f>IF(N190="nulová",J190,0)</f>
        <v>0</v>
      </c>
      <c r="BJ190" s="24" t="s">
        <v>79</v>
      </c>
      <c r="BK190" s="231">
        <f>ROUND(I190*H190,2)</f>
        <v>0</v>
      </c>
      <c r="BL190" s="24" t="s">
        <v>137</v>
      </c>
      <c r="BM190" s="24" t="s">
        <v>301</v>
      </c>
    </row>
    <row r="191" s="12" customFormat="1">
      <c r="B191" s="243"/>
      <c r="C191" s="244"/>
      <c r="D191" s="234" t="s">
        <v>139</v>
      </c>
      <c r="E191" s="245" t="s">
        <v>21</v>
      </c>
      <c r="F191" s="246" t="s">
        <v>291</v>
      </c>
      <c r="G191" s="244"/>
      <c r="H191" s="247">
        <v>56.200000000000003</v>
      </c>
      <c r="I191" s="248"/>
      <c r="J191" s="244"/>
      <c r="K191" s="244"/>
      <c r="L191" s="249"/>
      <c r="M191" s="250"/>
      <c r="N191" s="251"/>
      <c r="O191" s="251"/>
      <c r="P191" s="251"/>
      <c r="Q191" s="251"/>
      <c r="R191" s="251"/>
      <c r="S191" s="251"/>
      <c r="T191" s="252"/>
      <c r="AT191" s="253" t="s">
        <v>139</v>
      </c>
      <c r="AU191" s="253" t="s">
        <v>81</v>
      </c>
      <c r="AV191" s="12" t="s">
        <v>81</v>
      </c>
      <c r="AW191" s="12" t="s">
        <v>35</v>
      </c>
      <c r="AX191" s="12" t="s">
        <v>79</v>
      </c>
      <c r="AY191" s="253" t="s">
        <v>131</v>
      </c>
    </row>
    <row r="192" s="1" customFormat="1" ht="16.5" customHeight="1">
      <c r="B192" s="46"/>
      <c r="C192" s="221" t="s">
        <v>302</v>
      </c>
      <c r="D192" s="221" t="s">
        <v>133</v>
      </c>
      <c r="E192" s="222" t="s">
        <v>303</v>
      </c>
      <c r="F192" s="223" t="s">
        <v>304</v>
      </c>
      <c r="G192" s="224" t="s">
        <v>305</v>
      </c>
      <c r="H192" s="225">
        <v>4.2000000000000002</v>
      </c>
      <c r="I192" s="226"/>
      <c r="J192" s="225">
        <f>ROUND(I192*H192,2)</f>
        <v>0</v>
      </c>
      <c r="K192" s="223" t="s">
        <v>165</v>
      </c>
      <c r="L192" s="72"/>
      <c r="M192" s="227" t="s">
        <v>21</v>
      </c>
      <c r="N192" s="228" t="s">
        <v>42</v>
      </c>
      <c r="O192" s="47"/>
      <c r="P192" s="229">
        <f>O192*H192</f>
        <v>0</v>
      </c>
      <c r="Q192" s="229">
        <v>1.0395099999999999</v>
      </c>
      <c r="R192" s="229">
        <f>Q192*H192</f>
        <v>4.3659419999999995</v>
      </c>
      <c r="S192" s="229">
        <v>0</v>
      </c>
      <c r="T192" s="230">
        <f>S192*H192</f>
        <v>0</v>
      </c>
      <c r="AR192" s="24" t="s">
        <v>137</v>
      </c>
      <c r="AT192" s="24" t="s">
        <v>133</v>
      </c>
      <c r="AU192" s="24" t="s">
        <v>81</v>
      </c>
      <c r="AY192" s="24" t="s">
        <v>131</v>
      </c>
      <c r="BE192" s="231">
        <f>IF(N192="základní",J192,0)</f>
        <v>0</v>
      </c>
      <c r="BF192" s="231">
        <f>IF(N192="snížená",J192,0)</f>
        <v>0</v>
      </c>
      <c r="BG192" s="231">
        <f>IF(N192="zákl. přenesená",J192,0)</f>
        <v>0</v>
      </c>
      <c r="BH192" s="231">
        <f>IF(N192="sníž. přenesená",J192,0)</f>
        <v>0</v>
      </c>
      <c r="BI192" s="231">
        <f>IF(N192="nulová",J192,0)</f>
        <v>0</v>
      </c>
      <c r="BJ192" s="24" t="s">
        <v>79</v>
      </c>
      <c r="BK192" s="231">
        <f>ROUND(I192*H192,2)</f>
        <v>0</v>
      </c>
      <c r="BL192" s="24" t="s">
        <v>137</v>
      </c>
      <c r="BM192" s="24" t="s">
        <v>306</v>
      </c>
    </row>
    <row r="193" s="11" customFormat="1">
      <c r="B193" s="232"/>
      <c r="C193" s="233"/>
      <c r="D193" s="234" t="s">
        <v>139</v>
      </c>
      <c r="E193" s="235" t="s">
        <v>21</v>
      </c>
      <c r="F193" s="236" t="s">
        <v>307</v>
      </c>
      <c r="G193" s="233"/>
      <c r="H193" s="235" t="s">
        <v>21</v>
      </c>
      <c r="I193" s="237"/>
      <c r="J193" s="233"/>
      <c r="K193" s="233"/>
      <c r="L193" s="238"/>
      <c r="M193" s="239"/>
      <c r="N193" s="240"/>
      <c r="O193" s="240"/>
      <c r="P193" s="240"/>
      <c r="Q193" s="240"/>
      <c r="R193" s="240"/>
      <c r="S193" s="240"/>
      <c r="T193" s="241"/>
      <c r="AT193" s="242" t="s">
        <v>139</v>
      </c>
      <c r="AU193" s="242" t="s">
        <v>81</v>
      </c>
      <c r="AV193" s="11" t="s">
        <v>79</v>
      </c>
      <c r="AW193" s="11" t="s">
        <v>35</v>
      </c>
      <c r="AX193" s="11" t="s">
        <v>71</v>
      </c>
      <c r="AY193" s="242" t="s">
        <v>131</v>
      </c>
    </row>
    <row r="194" s="11" customFormat="1">
      <c r="B194" s="232"/>
      <c r="C194" s="233"/>
      <c r="D194" s="234" t="s">
        <v>139</v>
      </c>
      <c r="E194" s="235" t="s">
        <v>21</v>
      </c>
      <c r="F194" s="236" t="s">
        <v>308</v>
      </c>
      <c r="G194" s="233"/>
      <c r="H194" s="235" t="s">
        <v>21</v>
      </c>
      <c r="I194" s="237"/>
      <c r="J194" s="233"/>
      <c r="K194" s="233"/>
      <c r="L194" s="238"/>
      <c r="M194" s="239"/>
      <c r="N194" s="240"/>
      <c r="O194" s="240"/>
      <c r="P194" s="240"/>
      <c r="Q194" s="240"/>
      <c r="R194" s="240"/>
      <c r="S194" s="240"/>
      <c r="T194" s="241"/>
      <c r="AT194" s="242" t="s">
        <v>139</v>
      </c>
      <c r="AU194" s="242" t="s">
        <v>81</v>
      </c>
      <c r="AV194" s="11" t="s">
        <v>79</v>
      </c>
      <c r="AW194" s="11" t="s">
        <v>35</v>
      </c>
      <c r="AX194" s="11" t="s">
        <v>71</v>
      </c>
      <c r="AY194" s="242" t="s">
        <v>131</v>
      </c>
    </row>
    <row r="195" s="11" customFormat="1">
      <c r="B195" s="232"/>
      <c r="C195" s="233"/>
      <c r="D195" s="234" t="s">
        <v>139</v>
      </c>
      <c r="E195" s="235" t="s">
        <v>21</v>
      </c>
      <c r="F195" s="236" t="s">
        <v>309</v>
      </c>
      <c r="G195" s="233"/>
      <c r="H195" s="235" t="s">
        <v>21</v>
      </c>
      <c r="I195" s="237"/>
      <c r="J195" s="233"/>
      <c r="K195" s="233"/>
      <c r="L195" s="238"/>
      <c r="M195" s="239"/>
      <c r="N195" s="240"/>
      <c r="O195" s="240"/>
      <c r="P195" s="240"/>
      <c r="Q195" s="240"/>
      <c r="R195" s="240"/>
      <c r="S195" s="240"/>
      <c r="T195" s="241"/>
      <c r="AT195" s="242" t="s">
        <v>139</v>
      </c>
      <c r="AU195" s="242" t="s">
        <v>81</v>
      </c>
      <c r="AV195" s="11" t="s">
        <v>79</v>
      </c>
      <c r="AW195" s="11" t="s">
        <v>35</v>
      </c>
      <c r="AX195" s="11" t="s">
        <v>71</v>
      </c>
      <c r="AY195" s="242" t="s">
        <v>131</v>
      </c>
    </row>
    <row r="196" s="11" customFormat="1">
      <c r="B196" s="232"/>
      <c r="C196" s="233"/>
      <c r="D196" s="234" t="s">
        <v>139</v>
      </c>
      <c r="E196" s="235" t="s">
        <v>21</v>
      </c>
      <c r="F196" s="236" t="s">
        <v>310</v>
      </c>
      <c r="G196" s="233"/>
      <c r="H196" s="235" t="s">
        <v>21</v>
      </c>
      <c r="I196" s="237"/>
      <c r="J196" s="233"/>
      <c r="K196" s="233"/>
      <c r="L196" s="238"/>
      <c r="M196" s="239"/>
      <c r="N196" s="240"/>
      <c r="O196" s="240"/>
      <c r="P196" s="240"/>
      <c r="Q196" s="240"/>
      <c r="R196" s="240"/>
      <c r="S196" s="240"/>
      <c r="T196" s="241"/>
      <c r="AT196" s="242" t="s">
        <v>139</v>
      </c>
      <c r="AU196" s="242" t="s">
        <v>81</v>
      </c>
      <c r="AV196" s="11" t="s">
        <v>79</v>
      </c>
      <c r="AW196" s="11" t="s">
        <v>35</v>
      </c>
      <c r="AX196" s="11" t="s">
        <v>71</v>
      </c>
      <c r="AY196" s="242" t="s">
        <v>131</v>
      </c>
    </row>
    <row r="197" s="11" customFormat="1">
      <c r="B197" s="232"/>
      <c r="C197" s="233"/>
      <c r="D197" s="234" t="s">
        <v>139</v>
      </c>
      <c r="E197" s="235" t="s">
        <v>21</v>
      </c>
      <c r="F197" s="236" t="s">
        <v>311</v>
      </c>
      <c r="G197" s="233"/>
      <c r="H197" s="235" t="s">
        <v>21</v>
      </c>
      <c r="I197" s="237"/>
      <c r="J197" s="233"/>
      <c r="K197" s="233"/>
      <c r="L197" s="238"/>
      <c r="M197" s="239"/>
      <c r="N197" s="240"/>
      <c r="O197" s="240"/>
      <c r="P197" s="240"/>
      <c r="Q197" s="240"/>
      <c r="R197" s="240"/>
      <c r="S197" s="240"/>
      <c r="T197" s="241"/>
      <c r="AT197" s="242" t="s">
        <v>139</v>
      </c>
      <c r="AU197" s="242" t="s">
        <v>81</v>
      </c>
      <c r="AV197" s="11" t="s">
        <v>79</v>
      </c>
      <c r="AW197" s="11" t="s">
        <v>35</v>
      </c>
      <c r="AX197" s="11" t="s">
        <v>71</v>
      </c>
      <c r="AY197" s="242" t="s">
        <v>131</v>
      </c>
    </row>
    <row r="198" s="11" customFormat="1">
      <c r="B198" s="232"/>
      <c r="C198" s="233"/>
      <c r="D198" s="234" t="s">
        <v>139</v>
      </c>
      <c r="E198" s="235" t="s">
        <v>21</v>
      </c>
      <c r="F198" s="236" t="s">
        <v>312</v>
      </c>
      <c r="G198" s="233"/>
      <c r="H198" s="235" t="s">
        <v>21</v>
      </c>
      <c r="I198" s="237"/>
      <c r="J198" s="233"/>
      <c r="K198" s="233"/>
      <c r="L198" s="238"/>
      <c r="M198" s="239"/>
      <c r="N198" s="240"/>
      <c r="O198" s="240"/>
      <c r="P198" s="240"/>
      <c r="Q198" s="240"/>
      <c r="R198" s="240"/>
      <c r="S198" s="240"/>
      <c r="T198" s="241"/>
      <c r="AT198" s="242" t="s">
        <v>139</v>
      </c>
      <c r="AU198" s="242" t="s">
        <v>81</v>
      </c>
      <c r="AV198" s="11" t="s">
        <v>79</v>
      </c>
      <c r="AW198" s="11" t="s">
        <v>35</v>
      </c>
      <c r="AX198" s="11" t="s">
        <v>71</v>
      </c>
      <c r="AY198" s="242" t="s">
        <v>131</v>
      </c>
    </row>
    <row r="199" s="11" customFormat="1">
      <c r="B199" s="232"/>
      <c r="C199" s="233"/>
      <c r="D199" s="234" t="s">
        <v>139</v>
      </c>
      <c r="E199" s="235" t="s">
        <v>21</v>
      </c>
      <c r="F199" s="236" t="s">
        <v>313</v>
      </c>
      <c r="G199" s="233"/>
      <c r="H199" s="235" t="s">
        <v>21</v>
      </c>
      <c r="I199" s="237"/>
      <c r="J199" s="233"/>
      <c r="K199" s="233"/>
      <c r="L199" s="238"/>
      <c r="M199" s="239"/>
      <c r="N199" s="240"/>
      <c r="O199" s="240"/>
      <c r="P199" s="240"/>
      <c r="Q199" s="240"/>
      <c r="R199" s="240"/>
      <c r="S199" s="240"/>
      <c r="T199" s="241"/>
      <c r="AT199" s="242" t="s">
        <v>139</v>
      </c>
      <c r="AU199" s="242" t="s">
        <v>81</v>
      </c>
      <c r="AV199" s="11" t="s">
        <v>79</v>
      </c>
      <c r="AW199" s="11" t="s">
        <v>35</v>
      </c>
      <c r="AX199" s="11" t="s">
        <v>71</v>
      </c>
      <c r="AY199" s="242" t="s">
        <v>131</v>
      </c>
    </row>
    <row r="200" s="11" customFormat="1">
      <c r="B200" s="232"/>
      <c r="C200" s="233"/>
      <c r="D200" s="234" t="s">
        <v>139</v>
      </c>
      <c r="E200" s="235" t="s">
        <v>21</v>
      </c>
      <c r="F200" s="236" t="s">
        <v>314</v>
      </c>
      <c r="G200" s="233"/>
      <c r="H200" s="235" t="s">
        <v>21</v>
      </c>
      <c r="I200" s="237"/>
      <c r="J200" s="233"/>
      <c r="K200" s="233"/>
      <c r="L200" s="238"/>
      <c r="M200" s="239"/>
      <c r="N200" s="240"/>
      <c r="O200" s="240"/>
      <c r="P200" s="240"/>
      <c r="Q200" s="240"/>
      <c r="R200" s="240"/>
      <c r="S200" s="240"/>
      <c r="T200" s="241"/>
      <c r="AT200" s="242" t="s">
        <v>139</v>
      </c>
      <c r="AU200" s="242" t="s">
        <v>81</v>
      </c>
      <c r="AV200" s="11" t="s">
        <v>79</v>
      </c>
      <c r="AW200" s="11" t="s">
        <v>35</v>
      </c>
      <c r="AX200" s="11" t="s">
        <v>71</v>
      </c>
      <c r="AY200" s="242" t="s">
        <v>131</v>
      </c>
    </row>
    <row r="201" s="12" customFormat="1">
      <c r="B201" s="243"/>
      <c r="C201" s="244"/>
      <c r="D201" s="234" t="s">
        <v>139</v>
      </c>
      <c r="E201" s="245" t="s">
        <v>21</v>
      </c>
      <c r="F201" s="246" t="s">
        <v>315</v>
      </c>
      <c r="G201" s="244"/>
      <c r="H201" s="247">
        <v>4.2000000000000002</v>
      </c>
      <c r="I201" s="248"/>
      <c r="J201" s="244"/>
      <c r="K201" s="244"/>
      <c r="L201" s="249"/>
      <c r="M201" s="250"/>
      <c r="N201" s="251"/>
      <c r="O201" s="251"/>
      <c r="P201" s="251"/>
      <c r="Q201" s="251"/>
      <c r="R201" s="251"/>
      <c r="S201" s="251"/>
      <c r="T201" s="252"/>
      <c r="AT201" s="253" t="s">
        <v>139</v>
      </c>
      <c r="AU201" s="253" t="s">
        <v>81</v>
      </c>
      <c r="AV201" s="12" t="s">
        <v>81</v>
      </c>
      <c r="AW201" s="12" t="s">
        <v>35</v>
      </c>
      <c r="AX201" s="12" t="s">
        <v>71</v>
      </c>
      <c r="AY201" s="253" t="s">
        <v>131</v>
      </c>
    </row>
    <row r="202" s="14" customFormat="1">
      <c r="B202" s="274"/>
      <c r="C202" s="275"/>
      <c r="D202" s="234" t="s">
        <v>139</v>
      </c>
      <c r="E202" s="276" t="s">
        <v>21</v>
      </c>
      <c r="F202" s="277" t="s">
        <v>239</v>
      </c>
      <c r="G202" s="275"/>
      <c r="H202" s="278">
        <v>4.2000000000000002</v>
      </c>
      <c r="I202" s="279"/>
      <c r="J202" s="275"/>
      <c r="K202" s="275"/>
      <c r="L202" s="280"/>
      <c r="M202" s="281"/>
      <c r="N202" s="282"/>
      <c r="O202" s="282"/>
      <c r="P202" s="282"/>
      <c r="Q202" s="282"/>
      <c r="R202" s="282"/>
      <c r="S202" s="282"/>
      <c r="T202" s="283"/>
      <c r="AT202" s="284" t="s">
        <v>139</v>
      </c>
      <c r="AU202" s="284" t="s">
        <v>81</v>
      </c>
      <c r="AV202" s="14" t="s">
        <v>137</v>
      </c>
      <c r="AW202" s="14" t="s">
        <v>35</v>
      </c>
      <c r="AX202" s="14" t="s">
        <v>79</v>
      </c>
      <c r="AY202" s="284" t="s">
        <v>131</v>
      </c>
    </row>
    <row r="203" s="10" customFormat="1" ht="29.88" customHeight="1">
      <c r="B203" s="205"/>
      <c r="C203" s="206"/>
      <c r="D203" s="207" t="s">
        <v>70</v>
      </c>
      <c r="E203" s="219" t="s">
        <v>137</v>
      </c>
      <c r="F203" s="219" t="s">
        <v>316</v>
      </c>
      <c r="G203" s="206"/>
      <c r="H203" s="206"/>
      <c r="I203" s="209"/>
      <c r="J203" s="220">
        <f>BK203</f>
        <v>0</v>
      </c>
      <c r="K203" s="206"/>
      <c r="L203" s="211"/>
      <c r="M203" s="212"/>
      <c r="N203" s="213"/>
      <c r="O203" s="213"/>
      <c r="P203" s="214">
        <f>SUM(P204:P229)</f>
        <v>0</v>
      </c>
      <c r="Q203" s="213"/>
      <c r="R203" s="214">
        <f>SUM(R204:R229)</f>
        <v>289.90074600000003</v>
      </c>
      <c r="S203" s="213"/>
      <c r="T203" s="215">
        <f>SUM(T204:T229)</f>
        <v>0</v>
      </c>
      <c r="AR203" s="216" t="s">
        <v>79</v>
      </c>
      <c r="AT203" s="217" t="s">
        <v>70</v>
      </c>
      <c r="AU203" s="217" t="s">
        <v>79</v>
      </c>
      <c r="AY203" s="216" t="s">
        <v>131</v>
      </c>
      <c r="BK203" s="218">
        <f>SUM(BK204:BK229)</f>
        <v>0</v>
      </c>
    </row>
    <row r="204" s="1" customFormat="1" ht="16.5" customHeight="1">
      <c r="B204" s="46"/>
      <c r="C204" s="221" t="s">
        <v>317</v>
      </c>
      <c r="D204" s="221" t="s">
        <v>133</v>
      </c>
      <c r="E204" s="222" t="s">
        <v>318</v>
      </c>
      <c r="F204" s="223" t="s">
        <v>319</v>
      </c>
      <c r="G204" s="224" t="s">
        <v>164</v>
      </c>
      <c r="H204" s="225">
        <v>13.6</v>
      </c>
      <c r="I204" s="226"/>
      <c r="J204" s="225">
        <f>ROUND(I204*H204,2)</f>
        <v>0</v>
      </c>
      <c r="K204" s="223" t="s">
        <v>165</v>
      </c>
      <c r="L204" s="72"/>
      <c r="M204" s="227" t="s">
        <v>21</v>
      </c>
      <c r="N204" s="228" t="s">
        <v>42</v>
      </c>
      <c r="O204" s="47"/>
      <c r="P204" s="229">
        <f>O204*H204</f>
        <v>0</v>
      </c>
      <c r="Q204" s="229">
        <v>0</v>
      </c>
      <c r="R204" s="229">
        <f>Q204*H204</f>
        <v>0</v>
      </c>
      <c r="S204" s="229">
        <v>0</v>
      </c>
      <c r="T204" s="230">
        <f>S204*H204</f>
        <v>0</v>
      </c>
      <c r="AR204" s="24" t="s">
        <v>137</v>
      </c>
      <c r="AT204" s="24" t="s">
        <v>133</v>
      </c>
      <c r="AU204" s="24" t="s">
        <v>81</v>
      </c>
      <c r="AY204" s="24" t="s">
        <v>131</v>
      </c>
      <c r="BE204" s="231">
        <f>IF(N204="základní",J204,0)</f>
        <v>0</v>
      </c>
      <c r="BF204" s="231">
        <f>IF(N204="snížená",J204,0)</f>
        <v>0</v>
      </c>
      <c r="BG204" s="231">
        <f>IF(N204="zákl. přenesená",J204,0)</f>
        <v>0</v>
      </c>
      <c r="BH204" s="231">
        <f>IF(N204="sníž. přenesená",J204,0)</f>
        <v>0</v>
      </c>
      <c r="BI204" s="231">
        <f>IF(N204="nulová",J204,0)</f>
        <v>0</v>
      </c>
      <c r="BJ204" s="24" t="s">
        <v>79</v>
      </c>
      <c r="BK204" s="231">
        <f>ROUND(I204*H204,2)</f>
        <v>0</v>
      </c>
      <c r="BL204" s="24" t="s">
        <v>137</v>
      </c>
      <c r="BM204" s="24" t="s">
        <v>320</v>
      </c>
    </row>
    <row r="205" s="11" customFormat="1">
      <c r="B205" s="232"/>
      <c r="C205" s="233"/>
      <c r="D205" s="234" t="s">
        <v>139</v>
      </c>
      <c r="E205" s="235" t="s">
        <v>21</v>
      </c>
      <c r="F205" s="236" t="s">
        <v>321</v>
      </c>
      <c r="G205" s="233"/>
      <c r="H205" s="235" t="s">
        <v>21</v>
      </c>
      <c r="I205" s="237"/>
      <c r="J205" s="233"/>
      <c r="K205" s="233"/>
      <c r="L205" s="238"/>
      <c r="M205" s="239"/>
      <c r="N205" s="240"/>
      <c r="O205" s="240"/>
      <c r="P205" s="240"/>
      <c r="Q205" s="240"/>
      <c r="R205" s="240"/>
      <c r="S205" s="240"/>
      <c r="T205" s="241"/>
      <c r="AT205" s="242" t="s">
        <v>139</v>
      </c>
      <c r="AU205" s="242" t="s">
        <v>81</v>
      </c>
      <c r="AV205" s="11" t="s">
        <v>79</v>
      </c>
      <c r="AW205" s="11" t="s">
        <v>35</v>
      </c>
      <c r="AX205" s="11" t="s">
        <v>71</v>
      </c>
      <c r="AY205" s="242" t="s">
        <v>131</v>
      </c>
    </row>
    <row r="206" s="12" customFormat="1">
      <c r="B206" s="243"/>
      <c r="C206" s="244"/>
      <c r="D206" s="234" t="s">
        <v>139</v>
      </c>
      <c r="E206" s="245" t="s">
        <v>21</v>
      </c>
      <c r="F206" s="246" t="s">
        <v>322</v>
      </c>
      <c r="G206" s="244"/>
      <c r="H206" s="247">
        <v>5</v>
      </c>
      <c r="I206" s="248"/>
      <c r="J206" s="244"/>
      <c r="K206" s="244"/>
      <c r="L206" s="249"/>
      <c r="M206" s="250"/>
      <c r="N206" s="251"/>
      <c r="O206" s="251"/>
      <c r="P206" s="251"/>
      <c r="Q206" s="251"/>
      <c r="R206" s="251"/>
      <c r="S206" s="251"/>
      <c r="T206" s="252"/>
      <c r="AT206" s="253" t="s">
        <v>139</v>
      </c>
      <c r="AU206" s="253" t="s">
        <v>81</v>
      </c>
      <c r="AV206" s="12" t="s">
        <v>81</v>
      </c>
      <c r="AW206" s="12" t="s">
        <v>35</v>
      </c>
      <c r="AX206" s="12" t="s">
        <v>71</v>
      </c>
      <c r="AY206" s="253" t="s">
        <v>131</v>
      </c>
    </row>
    <row r="207" s="11" customFormat="1">
      <c r="B207" s="232"/>
      <c r="C207" s="233"/>
      <c r="D207" s="234" t="s">
        <v>139</v>
      </c>
      <c r="E207" s="235" t="s">
        <v>21</v>
      </c>
      <c r="F207" s="236" t="s">
        <v>323</v>
      </c>
      <c r="G207" s="233"/>
      <c r="H207" s="235" t="s">
        <v>21</v>
      </c>
      <c r="I207" s="237"/>
      <c r="J207" s="233"/>
      <c r="K207" s="233"/>
      <c r="L207" s="238"/>
      <c r="M207" s="239"/>
      <c r="N207" s="240"/>
      <c r="O207" s="240"/>
      <c r="P207" s="240"/>
      <c r="Q207" s="240"/>
      <c r="R207" s="240"/>
      <c r="S207" s="240"/>
      <c r="T207" s="241"/>
      <c r="AT207" s="242" t="s">
        <v>139</v>
      </c>
      <c r="AU207" s="242" t="s">
        <v>81</v>
      </c>
      <c r="AV207" s="11" t="s">
        <v>79</v>
      </c>
      <c r="AW207" s="11" t="s">
        <v>35</v>
      </c>
      <c r="AX207" s="11" t="s">
        <v>71</v>
      </c>
      <c r="AY207" s="242" t="s">
        <v>131</v>
      </c>
    </row>
    <row r="208" s="12" customFormat="1">
      <c r="B208" s="243"/>
      <c r="C208" s="244"/>
      <c r="D208" s="234" t="s">
        <v>139</v>
      </c>
      <c r="E208" s="245" t="s">
        <v>21</v>
      </c>
      <c r="F208" s="246" t="s">
        <v>176</v>
      </c>
      <c r="G208" s="244"/>
      <c r="H208" s="247">
        <v>8.5999999999999996</v>
      </c>
      <c r="I208" s="248"/>
      <c r="J208" s="244"/>
      <c r="K208" s="244"/>
      <c r="L208" s="249"/>
      <c r="M208" s="250"/>
      <c r="N208" s="251"/>
      <c r="O208" s="251"/>
      <c r="P208" s="251"/>
      <c r="Q208" s="251"/>
      <c r="R208" s="251"/>
      <c r="S208" s="251"/>
      <c r="T208" s="252"/>
      <c r="AT208" s="253" t="s">
        <v>139</v>
      </c>
      <c r="AU208" s="253" t="s">
        <v>81</v>
      </c>
      <c r="AV208" s="12" t="s">
        <v>81</v>
      </c>
      <c r="AW208" s="12" t="s">
        <v>35</v>
      </c>
      <c r="AX208" s="12" t="s">
        <v>71</v>
      </c>
      <c r="AY208" s="253" t="s">
        <v>131</v>
      </c>
    </row>
    <row r="209" s="14" customFormat="1">
      <c r="B209" s="274"/>
      <c r="C209" s="275"/>
      <c r="D209" s="234" t="s">
        <v>139</v>
      </c>
      <c r="E209" s="276" t="s">
        <v>21</v>
      </c>
      <c r="F209" s="277" t="s">
        <v>239</v>
      </c>
      <c r="G209" s="275"/>
      <c r="H209" s="278">
        <v>13.6</v>
      </c>
      <c r="I209" s="279"/>
      <c r="J209" s="275"/>
      <c r="K209" s="275"/>
      <c r="L209" s="280"/>
      <c r="M209" s="281"/>
      <c r="N209" s="282"/>
      <c r="O209" s="282"/>
      <c r="P209" s="282"/>
      <c r="Q209" s="282"/>
      <c r="R209" s="282"/>
      <c r="S209" s="282"/>
      <c r="T209" s="283"/>
      <c r="AT209" s="284" t="s">
        <v>139</v>
      </c>
      <c r="AU209" s="284" t="s">
        <v>81</v>
      </c>
      <c r="AV209" s="14" t="s">
        <v>137</v>
      </c>
      <c r="AW209" s="14" t="s">
        <v>35</v>
      </c>
      <c r="AX209" s="14" t="s">
        <v>79</v>
      </c>
      <c r="AY209" s="284" t="s">
        <v>131</v>
      </c>
    </row>
    <row r="210" s="1" customFormat="1" ht="25.5" customHeight="1">
      <c r="B210" s="46"/>
      <c r="C210" s="221" t="s">
        <v>324</v>
      </c>
      <c r="D210" s="221" t="s">
        <v>133</v>
      </c>
      <c r="E210" s="222" t="s">
        <v>325</v>
      </c>
      <c r="F210" s="223" t="s">
        <v>326</v>
      </c>
      <c r="G210" s="224" t="s">
        <v>164</v>
      </c>
      <c r="H210" s="225">
        <v>60.700000000000003</v>
      </c>
      <c r="I210" s="226"/>
      <c r="J210" s="225">
        <f>ROUND(I210*H210,2)</f>
        <v>0</v>
      </c>
      <c r="K210" s="223" t="s">
        <v>21</v>
      </c>
      <c r="L210" s="72"/>
      <c r="M210" s="227" t="s">
        <v>21</v>
      </c>
      <c r="N210" s="228" t="s">
        <v>42</v>
      </c>
      <c r="O210" s="47"/>
      <c r="P210" s="229">
        <f>O210*H210</f>
        <v>0</v>
      </c>
      <c r="Q210" s="229">
        <v>2.13408</v>
      </c>
      <c r="R210" s="229">
        <f>Q210*H210</f>
        <v>129.538656</v>
      </c>
      <c r="S210" s="229">
        <v>0</v>
      </c>
      <c r="T210" s="230">
        <f>S210*H210</f>
        <v>0</v>
      </c>
      <c r="AR210" s="24" t="s">
        <v>137</v>
      </c>
      <c r="AT210" s="24" t="s">
        <v>133</v>
      </c>
      <c r="AU210" s="24" t="s">
        <v>81</v>
      </c>
      <c r="AY210" s="24" t="s">
        <v>131</v>
      </c>
      <c r="BE210" s="231">
        <f>IF(N210="základní",J210,0)</f>
        <v>0</v>
      </c>
      <c r="BF210" s="231">
        <f>IF(N210="snížená",J210,0)</f>
        <v>0</v>
      </c>
      <c r="BG210" s="231">
        <f>IF(N210="zákl. přenesená",J210,0)</f>
        <v>0</v>
      </c>
      <c r="BH210" s="231">
        <f>IF(N210="sníž. přenesená",J210,0)</f>
        <v>0</v>
      </c>
      <c r="BI210" s="231">
        <f>IF(N210="nulová",J210,0)</f>
        <v>0</v>
      </c>
      <c r="BJ210" s="24" t="s">
        <v>79</v>
      </c>
      <c r="BK210" s="231">
        <f>ROUND(I210*H210,2)</f>
        <v>0</v>
      </c>
      <c r="BL210" s="24" t="s">
        <v>137</v>
      </c>
      <c r="BM210" s="24" t="s">
        <v>327</v>
      </c>
    </row>
    <row r="211" s="11" customFormat="1">
      <c r="B211" s="232"/>
      <c r="C211" s="233"/>
      <c r="D211" s="234" t="s">
        <v>139</v>
      </c>
      <c r="E211" s="235" t="s">
        <v>21</v>
      </c>
      <c r="F211" s="236" t="s">
        <v>328</v>
      </c>
      <c r="G211" s="233"/>
      <c r="H211" s="235" t="s">
        <v>21</v>
      </c>
      <c r="I211" s="237"/>
      <c r="J211" s="233"/>
      <c r="K211" s="233"/>
      <c r="L211" s="238"/>
      <c r="M211" s="239"/>
      <c r="N211" s="240"/>
      <c r="O211" s="240"/>
      <c r="P211" s="240"/>
      <c r="Q211" s="240"/>
      <c r="R211" s="240"/>
      <c r="S211" s="240"/>
      <c r="T211" s="241"/>
      <c r="AT211" s="242" t="s">
        <v>139</v>
      </c>
      <c r="AU211" s="242" t="s">
        <v>81</v>
      </c>
      <c r="AV211" s="11" t="s">
        <v>79</v>
      </c>
      <c r="AW211" s="11" t="s">
        <v>35</v>
      </c>
      <c r="AX211" s="11" t="s">
        <v>71</v>
      </c>
      <c r="AY211" s="242" t="s">
        <v>131</v>
      </c>
    </row>
    <row r="212" s="12" customFormat="1">
      <c r="B212" s="243"/>
      <c r="C212" s="244"/>
      <c r="D212" s="234" t="s">
        <v>139</v>
      </c>
      <c r="E212" s="245" t="s">
        <v>21</v>
      </c>
      <c r="F212" s="246" t="s">
        <v>329</v>
      </c>
      <c r="G212" s="244"/>
      <c r="H212" s="247">
        <v>42.799999999999997</v>
      </c>
      <c r="I212" s="248"/>
      <c r="J212" s="244"/>
      <c r="K212" s="244"/>
      <c r="L212" s="249"/>
      <c r="M212" s="250"/>
      <c r="N212" s="251"/>
      <c r="O212" s="251"/>
      <c r="P212" s="251"/>
      <c r="Q212" s="251"/>
      <c r="R212" s="251"/>
      <c r="S212" s="251"/>
      <c r="T212" s="252"/>
      <c r="AT212" s="253" t="s">
        <v>139</v>
      </c>
      <c r="AU212" s="253" t="s">
        <v>81</v>
      </c>
      <c r="AV212" s="12" t="s">
        <v>81</v>
      </c>
      <c r="AW212" s="12" t="s">
        <v>35</v>
      </c>
      <c r="AX212" s="12" t="s">
        <v>71</v>
      </c>
      <c r="AY212" s="253" t="s">
        <v>131</v>
      </c>
    </row>
    <row r="213" s="11" customFormat="1">
      <c r="B213" s="232"/>
      <c r="C213" s="233"/>
      <c r="D213" s="234" t="s">
        <v>139</v>
      </c>
      <c r="E213" s="235" t="s">
        <v>21</v>
      </c>
      <c r="F213" s="236" t="s">
        <v>205</v>
      </c>
      <c r="G213" s="233"/>
      <c r="H213" s="235" t="s">
        <v>21</v>
      </c>
      <c r="I213" s="237"/>
      <c r="J213" s="233"/>
      <c r="K213" s="233"/>
      <c r="L213" s="238"/>
      <c r="M213" s="239"/>
      <c r="N213" s="240"/>
      <c r="O213" s="240"/>
      <c r="P213" s="240"/>
      <c r="Q213" s="240"/>
      <c r="R213" s="240"/>
      <c r="S213" s="240"/>
      <c r="T213" s="241"/>
      <c r="AT213" s="242" t="s">
        <v>139</v>
      </c>
      <c r="AU213" s="242" t="s">
        <v>81</v>
      </c>
      <c r="AV213" s="11" t="s">
        <v>79</v>
      </c>
      <c r="AW213" s="11" t="s">
        <v>35</v>
      </c>
      <c r="AX213" s="11" t="s">
        <v>71</v>
      </c>
      <c r="AY213" s="242" t="s">
        <v>131</v>
      </c>
    </row>
    <row r="214" s="12" customFormat="1">
      <c r="B214" s="243"/>
      <c r="C214" s="244"/>
      <c r="D214" s="234" t="s">
        <v>139</v>
      </c>
      <c r="E214" s="245" t="s">
        <v>21</v>
      </c>
      <c r="F214" s="246" t="s">
        <v>193</v>
      </c>
      <c r="G214" s="244"/>
      <c r="H214" s="247">
        <v>17.899999999999999</v>
      </c>
      <c r="I214" s="248"/>
      <c r="J214" s="244"/>
      <c r="K214" s="244"/>
      <c r="L214" s="249"/>
      <c r="M214" s="250"/>
      <c r="N214" s="251"/>
      <c r="O214" s="251"/>
      <c r="P214" s="251"/>
      <c r="Q214" s="251"/>
      <c r="R214" s="251"/>
      <c r="S214" s="251"/>
      <c r="T214" s="252"/>
      <c r="AT214" s="253" t="s">
        <v>139</v>
      </c>
      <c r="AU214" s="253" t="s">
        <v>81</v>
      </c>
      <c r="AV214" s="12" t="s">
        <v>81</v>
      </c>
      <c r="AW214" s="12" t="s">
        <v>35</v>
      </c>
      <c r="AX214" s="12" t="s">
        <v>71</v>
      </c>
      <c r="AY214" s="253" t="s">
        <v>131</v>
      </c>
    </row>
    <row r="215" s="14" customFormat="1">
      <c r="B215" s="274"/>
      <c r="C215" s="275"/>
      <c r="D215" s="234" t="s">
        <v>139</v>
      </c>
      <c r="E215" s="276" t="s">
        <v>21</v>
      </c>
      <c r="F215" s="277" t="s">
        <v>239</v>
      </c>
      <c r="G215" s="275"/>
      <c r="H215" s="278">
        <v>60.700000000000003</v>
      </c>
      <c r="I215" s="279"/>
      <c r="J215" s="275"/>
      <c r="K215" s="275"/>
      <c r="L215" s="280"/>
      <c r="M215" s="281"/>
      <c r="N215" s="282"/>
      <c r="O215" s="282"/>
      <c r="P215" s="282"/>
      <c r="Q215" s="282"/>
      <c r="R215" s="282"/>
      <c r="S215" s="282"/>
      <c r="T215" s="283"/>
      <c r="AT215" s="284" t="s">
        <v>139</v>
      </c>
      <c r="AU215" s="284" t="s">
        <v>81</v>
      </c>
      <c r="AV215" s="14" t="s">
        <v>137</v>
      </c>
      <c r="AW215" s="14" t="s">
        <v>35</v>
      </c>
      <c r="AX215" s="14" t="s">
        <v>79</v>
      </c>
      <c r="AY215" s="284" t="s">
        <v>131</v>
      </c>
    </row>
    <row r="216" s="1" customFormat="1" ht="16.5" customHeight="1">
      <c r="B216" s="46"/>
      <c r="C216" s="221" t="s">
        <v>330</v>
      </c>
      <c r="D216" s="221" t="s">
        <v>133</v>
      </c>
      <c r="E216" s="222" t="s">
        <v>331</v>
      </c>
      <c r="F216" s="223" t="s">
        <v>332</v>
      </c>
      <c r="G216" s="224" t="s">
        <v>203</v>
      </c>
      <c r="H216" s="225">
        <v>175.40000000000001</v>
      </c>
      <c r="I216" s="226"/>
      <c r="J216" s="225">
        <f>ROUND(I216*H216,2)</f>
        <v>0</v>
      </c>
      <c r="K216" s="223" t="s">
        <v>21</v>
      </c>
      <c r="L216" s="72"/>
      <c r="M216" s="227" t="s">
        <v>21</v>
      </c>
      <c r="N216" s="228" t="s">
        <v>42</v>
      </c>
      <c r="O216" s="47"/>
      <c r="P216" s="229">
        <f>O216*H216</f>
        <v>0</v>
      </c>
      <c r="Q216" s="229">
        <v>0</v>
      </c>
      <c r="R216" s="229">
        <f>Q216*H216</f>
        <v>0</v>
      </c>
      <c r="S216" s="229">
        <v>0</v>
      </c>
      <c r="T216" s="230">
        <f>S216*H216</f>
        <v>0</v>
      </c>
      <c r="AR216" s="24" t="s">
        <v>137</v>
      </c>
      <c r="AT216" s="24" t="s">
        <v>133</v>
      </c>
      <c r="AU216" s="24" t="s">
        <v>81</v>
      </c>
      <c r="AY216" s="24" t="s">
        <v>131</v>
      </c>
      <c r="BE216" s="231">
        <f>IF(N216="základní",J216,0)</f>
        <v>0</v>
      </c>
      <c r="BF216" s="231">
        <f>IF(N216="snížená",J216,0)</f>
        <v>0</v>
      </c>
      <c r="BG216" s="231">
        <f>IF(N216="zákl. přenesená",J216,0)</f>
        <v>0</v>
      </c>
      <c r="BH216" s="231">
        <f>IF(N216="sníž. přenesená",J216,0)</f>
        <v>0</v>
      </c>
      <c r="BI216" s="231">
        <f>IF(N216="nulová",J216,0)</f>
        <v>0</v>
      </c>
      <c r="BJ216" s="24" t="s">
        <v>79</v>
      </c>
      <c r="BK216" s="231">
        <f>ROUND(I216*H216,2)</f>
        <v>0</v>
      </c>
      <c r="BL216" s="24" t="s">
        <v>137</v>
      </c>
      <c r="BM216" s="24" t="s">
        <v>333</v>
      </c>
    </row>
    <row r="217" s="11" customFormat="1">
      <c r="B217" s="232"/>
      <c r="C217" s="233"/>
      <c r="D217" s="234" t="s">
        <v>139</v>
      </c>
      <c r="E217" s="235" t="s">
        <v>21</v>
      </c>
      <c r="F217" s="236" t="s">
        <v>328</v>
      </c>
      <c r="G217" s="233"/>
      <c r="H217" s="235" t="s">
        <v>21</v>
      </c>
      <c r="I217" s="237"/>
      <c r="J217" s="233"/>
      <c r="K217" s="233"/>
      <c r="L217" s="238"/>
      <c r="M217" s="239"/>
      <c r="N217" s="240"/>
      <c r="O217" s="240"/>
      <c r="P217" s="240"/>
      <c r="Q217" s="240"/>
      <c r="R217" s="240"/>
      <c r="S217" s="240"/>
      <c r="T217" s="241"/>
      <c r="AT217" s="242" t="s">
        <v>139</v>
      </c>
      <c r="AU217" s="242" t="s">
        <v>81</v>
      </c>
      <c r="AV217" s="11" t="s">
        <v>79</v>
      </c>
      <c r="AW217" s="11" t="s">
        <v>35</v>
      </c>
      <c r="AX217" s="11" t="s">
        <v>71</v>
      </c>
      <c r="AY217" s="242" t="s">
        <v>131</v>
      </c>
    </row>
    <row r="218" s="12" customFormat="1">
      <c r="B218" s="243"/>
      <c r="C218" s="244"/>
      <c r="D218" s="234" t="s">
        <v>139</v>
      </c>
      <c r="E218" s="245" t="s">
        <v>21</v>
      </c>
      <c r="F218" s="246" t="s">
        <v>334</v>
      </c>
      <c r="G218" s="244"/>
      <c r="H218" s="247">
        <v>142.5</v>
      </c>
      <c r="I218" s="248"/>
      <c r="J218" s="244"/>
      <c r="K218" s="244"/>
      <c r="L218" s="249"/>
      <c r="M218" s="250"/>
      <c r="N218" s="251"/>
      <c r="O218" s="251"/>
      <c r="P218" s="251"/>
      <c r="Q218" s="251"/>
      <c r="R218" s="251"/>
      <c r="S218" s="251"/>
      <c r="T218" s="252"/>
      <c r="AT218" s="253" t="s">
        <v>139</v>
      </c>
      <c r="AU218" s="253" t="s">
        <v>81</v>
      </c>
      <c r="AV218" s="12" t="s">
        <v>81</v>
      </c>
      <c r="AW218" s="12" t="s">
        <v>35</v>
      </c>
      <c r="AX218" s="12" t="s">
        <v>71</v>
      </c>
      <c r="AY218" s="253" t="s">
        <v>131</v>
      </c>
    </row>
    <row r="219" s="11" customFormat="1">
      <c r="B219" s="232"/>
      <c r="C219" s="233"/>
      <c r="D219" s="234" t="s">
        <v>139</v>
      </c>
      <c r="E219" s="235" t="s">
        <v>21</v>
      </c>
      <c r="F219" s="236" t="s">
        <v>205</v>
      </c>
      <c r="G219" s="233"/>
      <c r="H219" s="235" t="s">
        <v>21</v>
      </c>
      <c r="I219" s="237"/>
      <c r="J219" s="233"/>
      <c r="K219" s="233"/>
      <c r="L219" s="238"/>
      <c r="M219" s="239"/>
      <c r="N219" s="240"/>
      <c r="O219" s="240"/>
      <c r="P219" s="240"/>
      <c r="Q219" s="240"/>
      <c r="R219" s="240"/>
      <c r="S219" s="240"/>
      <c r="T219" s="241"/>
      <c r="AT219" s="242" t="s">
        <v>139</v>
      </c>
      <c r="AU219" s="242" t="s">
        <v>81</v>
      </c>
      <c r="AV219" s="11" t="s">
        <v>79</v>
      </c>
      <c r="AW219" s="11" t="s">
        <v>35</v>
      </c>
      <c r="AX219" s="11" t="s">
        <v>71</v>
      </c>
      <c r="AY219" s="242" t="s">
        <v>131</v>
      </c>
    </row>
    <row r="220" s="12" customFormat="1">
      <c r="B220" s="243"/>
      <c r="C220" s="244"/>
      <c r="D220" s="234" t="s">
        <v>139</v>
      </c>
      <c r="E220" s="245" t="s">
        <v>21</v>
      </c>
      <c r="F220" s="246" t="s">
        <v>335</v>
      </c>
      <c r="G220" s="244"/>
      <c r="H220" s="247">
        <v>32.899999999999999</v>
      </c>
      <c r="I220" s="248"/>
      <c r="J220" s="244"/>
      <c r="K220" s="244"/>
      <c r="L220" s="249"/>
      <c r="M220" s="250"/>
      <c r="N220" s="251"/>
      <c r="O220" s="251"/>
      <c r="P220" s="251"/>
      <c r="Q220" s="251"/>
      <c r="R220" s="251"/>
      <c r="S220" s="251"/>
      <c r="T220" s="252"/>
      <c r="AT220" s="253" t="s">
        <v>139</v>
      </c>
      <c r="AU220" s="253" t="s">
        <v>81</v>
      </c>
      <c r="AV220" s="12" t="s">
        <v>81</v>
      </c>
      <c r="AW220" s="12" t="s">
        <v>35</v>
      </c>
      <c r="AX220" s="12" t="s">
        <v>71</v>
      </c>
      <c r="AY220" s="253" t="s">
        <v>131</v>
      </c>
    </row>
    <row r="221" s="14" customFormat="1">
      <c r="B221" s="274"/>
      <c r="C221" s="275"/>
      <c r="D221" s="234" t="s">
        <v>139</v>
      </c>
      <c r="E221" s="276" t="s">
        <v>21</v>
      </c>
      <c r="F221" s="277" t="s">
        <v>239</v>
      </c>
      <c r="G221" s="275"/>
      <c r="H221" s="278">
        <v>175.40000000000001</v>
      </c>
      <c r="I221" s="279"/>
      <c r="J221" s="275"/>
      <c r="K221" s="275"/>
      <c r="L221" s="280"/>
      <c r="M221" s="281"/>
      <c r="N221" s="282"/>
      <c r="O221" s="282"/>
      <c r="P221" s="282"/>
      <c r="Q221" s="282"/>
      <c r="R221" s="282"/>
      <c r="S221" s="282"/>
      <c r="T221" s="283"/>
      <c r="AT221" s="284" t="s">
        <v>139</v>
      </c>
      <c r="AU221" s="284" t="s">
        <v>81</v>
      </c>
      <c r="AV221" s="14" t="s">
        <v>137</v>
      </c>
      <c r="AW221" s="14" t="s">
        <v>35</v>
      </c>
      <c r="AX221" s="14" t="s">
        <v>79</v>
      </c>
      <c r="AY221" s="284" t="s">
        <v>131</v>
      </c>
    </row>
    <row r="222" s="1" customFormat="1" ht="16.5" customHeight="1">
      <c r="B222" s="46"/>
      <c r="C222" s="221" t="s">
        <v>336</v>
      </c>
      <c r="D222" s="221" t="s">
        <v>133</v>
      </c>
      <c r="E222" s="222" t="s">
        <v>337</v>
      </c>
      <c r="F222" s="223" t="s">
        <v>338</v>
      </c>
      <c r="G222" s="224" t="s">
        <v>203</v>
      </c>
      <c r="H222" s="225">
        <v>171</v>
      </c>
      <c r="I222" s="226"/>
      <c r="J222" s="225">
        <f>ROUND(I222*H222,2)</f>
        <v>0</v>
      </c>
      <c r="K222" s="223" t="s">
        <v>165</v>
      </c>
      <c r="L222" s="72"/>
      <c r="M222" s="227" t="s">
        <v>21</v>
      </c>
      <c r="N222" s="228" t="s">
        <v>42</v>
      </c>
      <c r="O222" s="47"/>
      <c r="P222" s="229">
        <f>O222*H222</f>
        <v>0</v>
      </c>
      <c r="Q222" s="229">
        <v>0.93779000000000001</v>
      </c>
      <c r="R222" s="229">
        <f>Q222*H222</f>
        <v>160.36209</v>
      </c>
      <c r="S222" s="229">
        <v>0</v>
      </c>
      <c r="T222" s="230">
        <f>S222*H222</f>
        <v>0</v>
      </c>
      <c r="AR222" s="24" t="s">
        <v>137</v>
      </c>
      <c r="AT222" s="24" t="s">
        <v>133</v>
      </c>
      <c r="AU222" s="24" t="s">
        <v>81</v>
      </c>
      <c r="AY222" s="24" t="s">
        <v>131</v>
      </c>
      <c r="BE222" s="231">
        <f>IF(N222="základní",J222,0)</f>
        <v>0</v>
      </c>
      <c r="BF222" s="231">
        <f>IF(N222="snížená",J222,0)</f>
        <v>0</v>
      </c>
      <c r="BG222" s="231">
        <f>IF(N222="zákl. přenesená",J222,0)</f>
        <v>0</v>
      </c>
      <c r="BH222" s="231">
        <f>IF(N222="sníž. přenesená",J222,0)</f>
        <v>0</v>
      </c>
      <c r="BI222" s="231">
        <f>IF(N222="nulová",J222,0)</f>
        <v>0</v>
      </c>
      <c r="BJ222" s="24" t="s">
        <v>79</v>
      </c>
      <c r="BK222" s="231">
        <f>ROUND(I222*H222,2)</f>
        <v>0</v>
      </c>
      <c r="BL222" s="24" t="s">
        <v>137</v>
      </c>
      <c r="BM222" s="24" t="s">
        <v>339</v>
      </c>
    </row>
    <row r="223" s="12" customFormat="1">
      <c r="B223" s="243"/>
      <c r="C223" s="244"/>
      <c r="D223" s="234" t="s">
        <v>139</v>
      </c>
      <c r="E223" s="245" t="s">
        <v>21</v>
      </c>
      <c r="F223" s="246" t="s">
        <v>340</v>
      </c>
      <c r="G223" s="244"/>
      <c r="H223" s="247">
        <v>171</v>
      </c>
      <c r="I223" s="248"/>
      <c r="J223" s="244"/>
      <c r="K223" s="244"/>
      <c r="L223" s="249"/>
      <c r="M223" s="250"/>
      <c r="N223" s="251"/>
      <c r="O223" s="251"/>
      <c r="P223" s="251"/>
      <c r="Q223" s="251"/>
      <c r="R223" s="251"/>
      <c r="S223" s="251"/>
      <c r="T223" s="252"/>
      <c r="AT223" s="253" t="s">
        <v>139</v>
      </c>
      <c r="AU223" s="253" t="s">
        <v>81</v>
      </c>
      <c r="AV223" s="12" t="s">
        <v>81</v>
      </c>
      <c r="AW223" s="12" t="s">
        <v>35</v>
      </c>
      <c r="AX223" s="12" t="s">
        <v>79</v>
      </c>
      <c r="AY223" s="253" t="s">
        <v>131</v>
      </c>
    </row>
    <row r="224" s="1" customFormat="1" ht="25.5" customHeight="1">
      <c r="B224" s="46"/>
      <c r="C224" s="221" t="s">
        <v>341</v>
      </c>
      <c r="D224" s="221" t="s">
        <v>133</v>
      </c>
      <c r="E224" s="222" t="s">
        <v>342</v>
      </c>
      <c r="F224" s="223" t="s">
        <v>343</v>
      </c>
      <c r="G224" s="224" t="s">
        <v>203</v>
      </c>
      <c r="H224" s="225">
        <v>171</v>
      </c>
      <c r="I224" s="226"/>
      <c r="J224" s="225">
        <f>ROUND(I224*H224,2)</f>
        <v>0</v>
      </c>
      <c r="K224" s="223" t="s">
        <v>21</v>
      </c>
      <c r="L224" s="72"/>
      <c r="M224" s="227" t="s">
        <v>21</v>
      </c>
      <c r="N224" s="228" t="s">
        <v>42</v>
      </c>
      <c r="O224" s="47"/>
      <c r="P224" s="229">
        <f>O224*H224</f>
        <v>0</v>
      </c>
      <c r="Q224" s="229">
        <v>0</v>
      </c>
      <c r="R224" s="229">
        <f>Q224*H224</f>
        <v>0</v>
      </c>
      <c r="S224" s="229">
        <v>0</v>
      </c>
      <c r="T224" s="230">
        <f>S224*H224</f>
        <v>0</v>
      </c>
      <c r="AR224" s="24" t="s">
        <v>137</v>
      </c>
      <c r="AT224" s="24" t="s">
        <v>133</v>
      </c>
      <c r="AU224" s="24" t="s">
        <v>81</v>
      </c>
      <c r="AY224" s="24" t="s">
        <v>131</v>
      </c>
      <c r="BE224" s="231">
        <f>IF(N224="základní",J224,0)</f>
        <v>0</v>
      </c>
      <c r="BF224" s="231">
        <f>IF(N224="snížená",J224,0)</f>
        <v>0</v>
      </c>
      <c r="BG224" s="231">
        <f>IF(N224="zákl. přenesená",J224,0)</f>
        <v>0</v>
      </c>
      <c r="BH224" s="231">
        <f>IF(N224="sníž. přenesená",J224,0)</f>
        <v>0</v>
      </c>
      <c r="BI224" s="231">
        <f>IF(N224="nulová",J224,0)</f>
        <v>0</v>
      </c>
      <c r="BJ224" s="24" t="s">
        <v>79</v>
      </c>
      <c r="BK224" s="231">
        <f>ROUND(I224*H224,2)</f>
        <v>0</v>
      </c>
      <c r="BL224" s="24" t="s">
        <v>137</v>
      </c>
      <c r="BM224" s="24" t="s">
        <v>344</v>
      </c>
    </row>
    <row r="225" s="11" customFormat="1">
      <c r="B225" s="232"/>
      <c r="C225" s="233"/>
      <c r="D225" s="234" t="s">
        <v>139</v>
      </c>
      <c r="E225" s="235" t="s">
        <v>21</v>
      </c>
      <c r="F225" s="236" t="s">
        <v>175</v>
      </c>
      <c r="G225" s="233"/>
      <c r="H225" s="235" t="s">
        <v>21</v>
      </c>
      <c r="I225" s="237"/>
      <c r="J225" s="233"/>
      <c r="K225" s="233"/>
      <c r="L225" s="238"/>
      <c r="M225" s="239"/>
      <c r="N225" s="240"/>
      <c r="O225" s="240"/>
      <c r="P225" s="240"/>
      <c r="Q225" s="240"/>
      <c r="R225" s="240"/>
      <c r="S225" s="240"/>
      <c r="T225" s="241"/>
      <c r="AT225" s="242" t="s">
        <v>139</v>
      </c>
      <c r="AU225" s="242" t="s">
        <v>81</v>
      </c>
      <c r="AV225" s="11" t="s">
        <v>79</v>
      </c>
      <c r="AW225" s="11" t="s">
        <v>35</v>
      </c>
      <c r="AX225" s="11" t="s">
        <v>71</v>
      </c>
      <c r="AY225" s="242" t="s">
        <v>131</v>
      </c>
    </row>
    <row r="226" s="12" customFormat="1">
      <c r="B226" s="243"/>
      <c r="C226" s="244"/>
      <c r="D226" s="234" t="s">
        <v>139</v>
      </c>
      <c r="E226" s="245" t="s">
        <v>21</v>
      </c>
      <c r="F226" s="246" t="s">
        <v>238</v>
      </c>
      <c r="G226" s="244"/>
      <c r="H226" s="247">
        <v>171</v>
      </c>
      <c r="I226" s="248"/>
      <c r="J226" s="244"/>
      <c r="K226" s="244"/>
      <c r="L226" s="249"/>
      <c r="M226" s="250"/>
      <c r="N226" s="251"/>
      <c r="O226" s="251"/>
      <c r="P226" s="251"/>
      <c r="Q226" s="251"/>
      <c r="R226" s="251"/>
      <c r="S226" s="251"/>
      <c r="T226" s="252"/>
      <c r="AT226" s="253" t="s">
        <v>139</v>
      </c>
      <c r="AU226" s="253" t="s">
        <v>81</v>
      </c>
      <c r="AV226" s="12" t="s">
        <v>81</v>
      </c>
      <c r="AW226" s="12" t="s">
        <v>35</v>
      </c>
      <c r="AX226" s="12" t="s">
        <v>79</v>
      </c>
      <c r="AY226" s="253" t="s">
        <v>131</v>
      </c>
    </row>
    <row r="227" s="1" customFormat="1" ht="16.5" customHeight="1">
      <c r="B227" s="46"/>
      <c r="C227" s="221" t="s">
        <v>345</v>
      </c>
      <c r="D227" s="221" t="s">
        <v>133</v>
      </c>
      <c r="E227" s="222" t="s">
        <v>346</v>
      </c>
      <c r="F227" s="223" t="s">
        <v>347</v>
      </c>
      <c r="G227" s="224" t="s">
        <v>157</v>
      </c>
      <c r="H227" s="225">
        <v>16</v>
      </c>
      <c r="I227" s="226"/>
      <c r="J227" s="225">
        <f>ROUND(I227*H227,2)</f>
        <v>0</v>
      </c>
      <c r="K227" s="223" t="s">
        <v>21</v>
      </c>
      <c r="L227" s="72"/>
      <c r="M227" s="227" t="s">
        <v>21</v>
      </c>
      <c r="N227" s="228" t="s">
        <v>42</v>
      </c>
      <c r="O227" s="47"/>
      <c r="P227" s="229">
        <f>O227*H227</f>
        <v>0</v>
      </c>
      <c r="Q227" s="229">
        <v>0</v>
      </c>
      <c r="R227" s="229">
        <f>Q227*H227</f>
        <v>0</v>
      </c>
      <c r="S227" s="229">
        <v>0</v>
      </c>
      <c r="T227" s="230">
        <f>S227*H227</f>
        <v>0</v>
      </c>
      <c r="AR227" s="24" t="s">
        <v>137</v>
      </c>
      <c r="AT227" s="24" t="s">
        <v>133</v>
      </c>
      <c r="AU227" s="24" t="s">
        <v>81</v>
      </c>
      <c r="AY227" s="24" t="s">
        <v>131</v>
      </c>
      <c r="BE227" s="231">
        <f>IF(N227="základní",J227,0)</f>
        <v>0</v>
      </c>
      <c r="BF227" s="231">
        <f>IF(N227="snížená",J227,0)</f>
        <v>0</v>
      </c>
      <c r="BG227" s="231">
        <f>IF(N227="zákl. přenesená",J227,0)</f>
        <v>0</v>
      </c>
      <c r="BH227" s="231">
        <f>IF(N227="sníž. přenesená",J227,0)</f>
        <v>0</v>
      </c>
      <c r="BI227" s="231">
        <f>IF(N227="nulová",J227,0)</f>
        <v>0</v>
      </c>
      <c r="BJ227" s="24" t="s">
        <v>79</v>
      </c>
      <c r="BK227" s="231">
        <f>ROUND(I227*H227,2)</f>
        <v>0</v>
      </c>
      <c r="BL227" s="24" t="s">
        <v>137</v>
      </c>
      <c r="BM227" s="24" t="s">
        <v>348</v>
      </c>
    </row>
    <row r="228" s="11" customFormat="1">
      <c r="B228" s="232"/>
      <c r="C228" s="233"/>
      <c r="D228" s="234" t="s">
        <v>139</v>
      </c>
      <c r="E228" s="235" t="s">
        <v>21</v>
      </c>
      <c r="F228" s="236" t="s">
        <v>349</v>
      </c>
      <c r="G228" s="233"/>
      <c r="H228" s="235" t="s">
        <v>21</v>
      </c>
      <c r="I228" s="237"/>
      <c r="J228" s="233"/>
      <c r="K228" s="233"/>
      <c r="L228" s="238"/>
      <c r="M228" s="239"/>
      <c r="N228" s="240"/>
      <c r="O228" s="240"/>
      <c r="P228" s="240"/>
      <c r="Q228" s="240"/>
      <c r="R228" s="240"/>
      <c r="S228" s="240"/>
      <c r="T228" s="241"/>
      <c r="AT228" s="242" t="s">
        <v>139</v>
      </c>
      <c r="AU228" s="242" t="s">
        <v>81</v>
      </c>
      <c r="AV228" s="11" t="s">
        <v>79</v>
      </c>
      <c r="AW228" s="11" t="s">
        <v>35</v>
      </c>
      <c r="AX228" s="11" t="s">
        <v>71</v>
      </c>
      <c r="AY228" s="242" t="s">
        <v>131</v>
      </c>
    </row>
    <row r="229" s="12" customFormat="1">
      <c r="B229" s="243"/>
      <c r="C229" s="244"/>
      <c r="D229" s="234" t="s">
        <v>139</v>
      </c>
      <c r="E229" s="245" t="s">
        <v>21</v>
      </c>
      <c r="F229" s="246" t="s">
        <v>350</v>
      </c>
      <c r="G229" s="244"/>
      <c r="H229" s="247">
        <v>16</v>
      </c>
      <c r="I229" s="248"/>
      <c r="J229" s="244"/>
      <c r="K229" s="244"/>
      <c r="L229" s="249"/>
      <c r="M229" s="250"/>
      <c r="N229" s="251"/>
      <c r="O229" s="251"/>
      <c r="P229" s="251"/>
      <c r="Q229" s="251"/>
      <c r="R229" s="251"/>
      <c r="S229" s="251"/>
      <c r="T229" s="252"/>
      <c r="AT229" s="253" t="s">
        <v>139</v>
      </c>
      <c r="AU229" s="253" t="s">
        <v>81</v>
      </c>
      <c r="AV229" s="12" t="s">
        <v>81</v>
      </c>
      <c r="AW229" s="12" t="s">
        <v>35</v>
      </c>
      <c r="AX229" s="12" t="s">
        <v>79</v>
      </c>
      <c r="AY229" s="253" t="s">
        <v>131</v>
      </c>
    </row>
    <row r="230" s="10" customFormat="1" ht="29.88" customHeight="1">
      <c r="B230" s="205"/>
      <c r="C230" s="206"/>
      <c r="D230" s="207" t="s">
        <v>70</v>
      </c>
      <c r="E230" s="219" t="s">
        <v>169</v>
      </c>
      <c r="F230" s="219" t="s">
        <v>351</v>
      </c>
      <c r="G230" s="206"/>
      <c r="H230" s="206"/>
      <c r="I230" s="209"/>
      <c r="J230" s="220">
        <f>BK230</f>
        <v>0</v>
      </c>
      <c r="K230" s="206"/>
      <c r="L230" s="211"/>
      <c r="M230" s="212"/>
      <c r="N230" s="213"/>
      <c r="O230" s="213"/>
      <c r="P230" s="214">
        <f>SUM(P231:P236)</f>
        <v>0</v>
      </c>
      <c r="Q230" s="213"/>
      <c r="R230" s="214">
        <f>SUM(R231:R236)</f>
        <v>2.7268000000000003</v>
      </c>
      <c r="S230" s="213"/>
      <c r="T230" s="215">
        <f>SUM(T231:T236)</f>
        <v>0</v>
      </c>
      <c r="AR230" s="216" t="s">
        <v>79</v>
      </c>
      <c r="AT230" s="217" t="s">
        <v>70</v>
      </c>
      <c r="AU230" s="217" t="s">
        <v>79</v>
      </c>
      <c r="AY230" s="216" t="s">
        <v>131</v>
      </c>
      <c r="BK230" s="218">
        <f>SUM(BK231:BK236)</f>
        <v>0</v>
      </c>
    </row>
    <row r="231" s="1" customFormat="1" ht="25.5" customHeight="1">
      <c r="B231" s="46"/>
      <c r="C231" s="221" t="s">
        <v>352</v>
      </c>
      <c r="D231" s="221" t="s">
        <v>133</v>
      </c>
      <c r="E231" s="222" t="s">
        <v>353</v>
      </c>
      <c r="F231" s="223" t="s">
        <v>354</v>
      </c>
      <c r="G231" s="224" t="s">
        <v>203</v>
      </c>
      <c r="H231" s="225">
        <v>80.200000000000003</v>
      </c>
      <c r="I231" s="226"/>
      <c r="J231" s="225">
        <f>ROUND(I231*H231,2)</f>
        <v>0</v>
      </c>
      <c r="K231" s="223" t="s">
        <v>21</v>
      </c>
      <c r="L231" s="72"/>
      <c r="M231" s="227" t="s">
        <v>21</v>
      </c>
      <c r="N231" s="228" t="s">
        <v>42</v>
      </c>
      <c r="O231" s="47"/>
      <c r="P231" s="229">
        <f>O231*H231</f>
        <v>0</v>
      </c>
      <c r="Q231" s="229">
        <v>0.034000000000000002</v>
      </c>
      <c r="R231" s="229">
        <f>Q231*H231</f>
        <v>2.7268000000000003</v>
      </c>
      <c r="S231" s="229">
        <v>0</v>
      </c>
      <c r="T231" s="230">
        <f>S231*H231</f>
        <v>0</v>
      </c>
      <c r="AR231" s="24" t="s">
        <v>137</v>
      </c>
      <c r="AT231" s="24" t="s">
        <v>133</v>
      </c>
      <c r="AU231" s="24" t="s">
        <v>81</v>
      </c>
      <c r="AY231" s="24" t="s">
        <v>131</v>
      </c>
      <c r="BE231" s="231">
        <f>IF(N231="základní",J231,0)</f>
        <v>0</v>
      </c>
      <c r="BF231" s="231">
        <f>IF(N231="snížená",J231,0)</f>
        <v>0</v>
      </c>
      <c r="BG231" s="231">
        <f>IF(N231="zákl. přenesená",J231,0)</f>
        <v>0</v>
      </c>
      <c r="BH231" s="231">
        <f>IF(N231="sníž. přenesená",J231,0)</f>
        <v>0</v>
      </c>
      <c r="BI231" s="231">
        <f>IF(N231="nulová",J231,0)</f>
        <v>0</v>
      </c>
      <c r="BJ231" s="24" t="s">
        <v>79</v>
      </c>
      <c r="BK231" s="231">
        <f>ROUND(I231*H231,2)</f>
        <v>0</v>
      </c>
      <c r="BL231" s="24" t="s">
        <v>137</v>
      </c>
      <c r="BM231" s="24" t="s">
        <v>355</v>
      </c>
    </row>
    <row r="232" s="11" customFormat="1">
      <c r="B232" s="232"/>
      <c r="C232" s="233"/>
      <c r="D232" s="234" t="s">
        <v>139</v>
      </c>
      <c r="E232" s="235" t="s">
        <v>21</v>
      </c>
      <c r="F232" s="236" t="s">
        <v>356</v>
      </c>
      <c r="G232" s="233"/>
      <c r="H232" s="235" t="s">
        <v>21</v>
      </c>
      <c r="I232" s="237"/>
      <c r="J232" s="233"/>
      <c r="K232" s="233"/>
      <c r="L232" s="238"/>
      <c r="M232" s="239"/>
      <c r="N232" s="240"/>
      <c r="O232" s="240"/>
      <c r="P232" s="240"/>
      <c r="Q232" s="240"/>
      <c r="R232" s="240"/>
      <c r="S232" s="240"/>
      <c r="T232" s="241"/>
      <c r="AT232" s="242" t="s">
        <v>139</v>
      </c>
      <c r="AU232" s="242" t="s">
        <v>81</v>
      </c>
      <c r="AV232" s="11" t="s">
        <v>79</v>
      </c>
      <c r="AW232" s="11" t="s">
        <v>35</v>
      </c>
      <c r="AX232" s="11" t="s">
        <v>71</v>
      </c>
      <c r="AY232" s="242" t="s">
        <v>131</v>
      </c>
    </row>
    <row r="233" s="12" customFormat="1">
      <c r="B233" s="243"/>
      <c r="C233" s="244"/>
      <c r="D233" s="234" t="s">
        <v>139</v>
      </c>
      <c r="E233" s="245" t="s">
        <v>21</v>
      </c>
      <c r="F233" s="246" t="s">
        <v>357</v>
      </c>
      <c r="G233" s="244"/>
      <c r="H233" s="247">
        <v>46.700000000000003</v>
      </c>
      <c r="I233" s="248"/>
      <c r="J233" s="244"/>
      <c r="K233" s="244"/>
      <c r="L233" s="249"/>
      <c r="M233" s="250"/>
      <c r="N233" s="251"/>
      <c r="O233" s="251"/>
      <c r="P233" s="251"/>
      <c r="Q233" s="251"/>
      <c r="R233" s="251"/>
      <c r="S233" s="251"/>
      <c r="T233" s="252"/>
      <c r="AT233" s="253" t="s">
        <v>139</v>
      </c>
      <c r="AU233" s="253" t="s">
        <v>81</v>
      </c>
      <c r="AV233" s="12" t="s">
        <v>81</v>
      </c>
      <c r="AW233" s="12" t="s">
        <v>35</v>
      </c>
      <c r="AX233" s="12" t="s">
        <v>71</v>
      </c>
      <c r="AY233" s="253" t="s">
        <v>131</v>
      </c>
    </row>
    <row r="234" s="12" customFormat="1">
      <c r="B234" s="243"/>
      <c r="C234" s="244"/>
      <c r="D234" s="234" t="s">
        <v>139</v>
      </c>
      <c r="E234" s="245" t="s">
        <v>21</v>
      </c>
      <c r="F234" s="246" t="s">
        <v>358</v>
      </c>
      <c r="G234" s="244"/>
      <c r="H234" s="247">
        <v>7.0999999999999996</v>
      </c>
      <c r="I234" s="248"/>
      <c r="J234" s="244"/>
      <c r="K234" s="244"/>
      <c r="L234" s="249"/>
      <c r="M234" s="250"/>
      <c r="N234" s="251"/>
      <c r="O234" s="251"/>
      <c r="P234" s="251"/>
      <c r="Q234" s="251"/>
      <c r="R234" s="251"/>
      <c r="S234" s="251"/>
      <c r="T234" s="252"/>
      <c r="AT234" s="253" t="s">
        <v>139</v>
      </c>
      <c r="AU234" s="253" t="s">
        <v>81</v>
      </c>
      <c r="AV234" s="12" t="s">
        <v>81</v>
      </c>
      <c r="AW234" s="12" t="s">
        <v>35</v>
      </c>
      <c r="AX234" s="12" t="s">
        <v>71</v>
      </c>
      <c r="AY234" s="253" t="s">
        <v>131</v>
      </c>
    </row>
    <row r="235" s="12" customFormat="1">
      <c r="B235" s="243"/>
      <c r="C235" s="244"/>
      <c r="D235" s="234" t="s">
        <v>139</v>
      </c>
      <c r="E235" s="245" t="s">
        <v>21</v>
      </c>
      <c r="F235" s="246" t="s">
        <v>359</v>
      </c>
      <c r="G235" s="244"/>
      <c r="H235" s="247">
        <v>26.399999999999999</v>
      </c>
      <c r="I235" s="248"/>
      <c r="J235" s="244"/>
      <c r="K235" s="244"/>
      <c r="L235" s="249"/>
      <c r="M235" s="250"/>
      <c r="N235" s="251"/>
      <c r="O235" s="251"/>
      <c r="P235" s="251"/>
      <c r="Q235" s="251"/>
      <c r="R235" s="251"/>
      <c r="S235" s="251"/>
      <c r="T235" s="252"/>
      <c r="AT235" s="253" t="s">
        <v>139</v>
      </c>
      <c r="AU235" s="253" t="s">
        <v>81</v>
      </c>
      <c r="AV235" s="12" t="s">
        <v>81</v>
      </c>
      <c r="AW235" s="12" t="s">
        <v>35</v>
      </c>
      <c r="AX235" s="12" t="s">
        <v>71</v>
      </c>
      <c r="AY235" s="253" t="s">
        <v>131</v>
      </c>
    </row>
    <row r="236" s="14" customFormat="1">
      <c r="B236" s="274"/>
      <c r="C236" s="275"/>
      <c r="D236" s="234" t="s">
        <v>139</v>
      </c>
      <c r="E236" s="276" t="s">
        <v>21</v>
      </c>
      <c r="F236" s="277" t="s">
        <v>239</v>
      </c>
      <c r="G236" s="275"/>
      <c r="H236" s="278">
        <v>80.200000000000003</v>
      </c>
      <c r="I236" s="279"/>
      <c r="J236" s="275"/>
      <c r="K236" s="275"/>
      <c r="L236" s="280"/>
      <c r="M236" s="281"/>
      <c r="N236" s="282"/>
      <c r="O236" s="282"/>
      <c r="P236" s="282"/>
      <c r="Q236" s="282"/>
      <c r="R236" s="282"/>
      <c r="S236" s="282"/>
      <c r="T236" s="283"/>
      <c r="AT236" s="284" t="s">
        <v>139</v>
      </c>
      <c r="AU236" s="284" t="s">
        <v>81</v>
      </c>
      <c r="AV236" s="14" t="s">
        <v>137</v>
      </c>
      <c r="AW236" s="14" t="s">
        <v>35</v>
      </c>
      <c r="AX236" s="14" t="s">
        <v>79</v>
      </c>
      <c r="AY236" s="284" t="s">
        <v>131</v>
      </c>
    </row>
    <row r="237" s="10" customFormat="1" ht="29.88" customHeight="1">
      <c r="B237" s="205"/>
      <c r="C237" s="206"/>
      <c r="D237" s="207" t="s">
        <v>70</v>
      </c>
      <c r="E237" s="219" t="s">
        <v>194</v>
      </c>
      <c r="F237" s="219" t="s">
        <v>360</v>
      </c>
      <c r="G237" s="206"/>
      <c r="H237" s="206"/>
      <c r="I237" s="209"/>
      <c r="J237" s="220">
        <f>BK237</f>
        <v>0</v>
      </c>
      <c r="K237" s="206"/>
      <c r="L237" s="211"/>
      <c r="M237" s="212"/>
      <c r="N237" s="213"/>
      <c r="O237" s="213"/>
      <c r="P237" s="214">
        <f>SUM(P238:P315)</f>
        <v>0</v>
      </c>
      <c r="Q237" s="213"/>
      <c r="R237" s="214">
        <f>SUM(R238:R315)</f>
        <v>0.65244599999999997</v>
      </c>
      <c r="S237" s="213"/>
      <c r="T237" s="215">
        <f>SUM(T238:T315)</f>
        <v>282.73000000000002</v>
      </c>
      <c r="AR237" s="216" t="s">
        <v>79</v>
      </c>
      <c r="AT237" s="217" t="s">
        <v>70</v>
      </c>
      <c r="AU237" s="217" t="s">
        <v>79</v>
      </c>
      <c r="AY237" s="216" t="s">
        <v>131</v>
      </c>
      <c r="BK237" s="218">
        <f>SUM(BK238:BK315)</f>
        <v>0</v>
      </c>
    </row>
    <row r="238" s="1" customFormat="1" ht="16.5" customHeight="1">
      <c r="B238" s="46"/>
      <c r="C238" s="221" t="s">
        <v>361</v>
      </c>
      <c r="D238" s="221" t="s">
        <v>133</v>
      </c>
      <c r="E238" s="222" t="s">
        <v>362</v>
      </c>
      <c r="F238" s="223" t="s">
        <v>363</v>
      </c>
      <c r="G238" s="224" t="s">
        <v>164</v>
      </c>
      <c r="H238" s="225">
        <v>90.299999999999997</v>
      </c>
      <c r="I238" s="226"/>
      <c r="J238" s="225">
        <f>ROUND(I238*H238,2)</f>
        <v>0</v>
      </c>
      <c r="K238" s="223" t="s">
        <v>21</v>
      </c>
      <c r="L238" s="72"/>
      <c r="M238" s="227" t="s">
        <v>21</v>
      </c>
      <c r="N238" s="228" t="s">
        <v>42</v>
      </c>
      <c r="O238" s="47"/>
      <c r="P238" s="229">
        <f>O238*H238</f>
        <v>0</v>
      </c>
      <c r="Q238" s="229">
        <v>0</v>
      </c>
      <c r="R238" s="229">
        <f>Q238*H238</f>
        <v>0</v>
      </c>
      <c r="S238" s="229">
        <v>2.5</v>
      </c>
      <c r="T238" s="230">
        <f>S238*H238</f>
        <v>225.75</v>
      </c>
      <c r="AR238" s="24" t="s">
        <v>137</v>
      </c>
      <c r="AT238" s="24" t="s">
        <v>133</v>
      </c>
      <c r="AU238" s="24" t="s">
        <v>81</v>
      </c>
      <c r="AY238" s="24" t="s">
        <v>131</v>
      </c>
      <c r="BE238" s="231">
        <f>IF(N238="základní",J238,0)</f>
        <v>0</v>
      </c>
      <c r="BF238" s="231">
        <f>IF(N238="snížená",J238,0)</f>
        <v>0</v>
      </c>
      <c r="BG238" s="231">
        <f>IF(N238="zákl. přenesená",J238,0)</f>
        <v>0</v>
      </c>
      <c r="BH238" s="231">
        <f>IF(N238="sníž. přenesená",J238,0)</f>
        <v>0</v>
      </c>
      <c r="BI238" s="231">
        <f>IF(N238="nulová",J238,0)</f>
        <v>0</v>
      </c>
      <c r="BJ238" s="24" t="s">
        <v>79</v>
      </c>
      <c r="BK238" s="231">
        <f>ROUND(I238*H238,2)</f>
        <v>0</v>
      </c>
      <c r="BL238" s="24" t="s">
        <v>137</v>
      </c>
      <c r="BM238" s="24" t="s">
        <v>364</v>
      </c>
    </row>
    <row r="239" s="11" customFormat="1">
      <c r="B239" s="232"/>
      <c r="C239" s="233"/>
      <c r="D239" s="234" t="s">
        <v>139</v>
      </c>
      <c r="E239" s="235" t="s">
        <v>21</v>
      </c>
      <c r="F239" s="236" t="s">
        <v>365</v>
      </c>
      <c r="G239" s="233"/>
      <c r="H239" s="235" t="s">
        <v>21</v>
      </c>
      <c r="I239" s="237"/>
      <c r="J239" s="233"/>
      <c r="K239" s="233"/>
      <c r="L239" s="238"/>
      <c r="M239" s="239"/>
      <c r="N239" s="240"/>
      <c r="O239" s="240"/>
      <c r="P239" s="240"/>
      <c r="Q239" s="240"/>
      <c r="R239" s="240"/>
      <c r="S239" s="240"/>
      <c r="T239" s="241"/>
      <c r="AT239" s="242" t="s">
        <v>139</v>
      </c>
      <c r="AU239" s="242" t="s">
        <v>81</v>
      </c>
      <c r="AV239" s="11" t="s">
        <v>79</v>
      </c>
      <c r="AW239" s="11" t="s">
        <v>35</v>
      </c>
      <c r="AX239" s="11" t="s">
        <v>71</v>
      </c>
      <c r="AY239" s="242" t="s">
        <v>131</v>
      </c>
    </row>
    <row r="240" s="12" customFormat="1">
      <c r="B240" s="243"/>
      <c r="C240" s="244"/>
      <c r="D240" s="234" t="s">
        <v>139</v>
      </c>
      <c r="E240" s="245" t="s">
        <v>21</v>
      </c>
      <c r="F240" s="246" t="s">
        <v>366</v>
      </c>
      <c r="G240" s="244"/>
      <c r="H240" s="247">
        <v>90.299999999999997</v>
      </c>
      <c r="I240" s="248"/>
      <c r="J240" s="244"/>
      <c r="K240" s="244"/>
      <c r="L240" s="249"/>
      <c r="M240" s="250"/>
      <c r="N240" s="251"/>
      <c r="O240" s="251"/>
      <c r="P240" s="251"/>
      <c r="Q240" s="251"/>
      <c r="R240" s="251"/>
      <c r="S240" s="251"/>
      <c r="T240" s="252"/>
      <c r="AT240" s="253" t="s">
        <v>139</v>
      </c>
      <c r="AU240" s="253" t="s">
        <v>81</v>
      </c>
      <c r="AV240" s="12" t="s">
        <v>81</v>
      </c>
      <c r="AW240" s="12" t="s">
        <v>35</v>
      </c>
      <c r="AX240" s="12" t="s">
        <v>79</v>
      </c>
      <c r="AY240" s="253" t="s">
        <v>131</v>
      </c>
    </row>
    <row r="241" s="1" customFormat="1" ht="16.5" customHeight="1">
      <c r="B241" s="46"/>
      <c r="C241" s="221" t="s">
        <v>367</v>
      </c>
      <c r="D241" s="221" t="s">
        <v>133</v>
      </c>
      <c r="E241" s="222" t="s">
        <v>368</v>
      </c>
      <c r="F241" s="223" t="s">
        <v>369</v>
      </c>
      <c r="G241" s="224" t="s">
        <v>164</v>
      </c>
      <c r="H241" s="225">
        <v>25.899999999999999</v>
      </c>
      <c r="I241" s="226"/>
      <c r="J241" s="225">
        <f>ROUND(I241*H241,2)</f>
        <v>0</v>
      </c>
      <c r="K241" s="223" t="s">
        <v>21</v>
      </c>
      <c r="L241" s="72"/>
      <c r="M241" s="227" t="s">
        <v>21</v>
      </c>
      <c r="N241" s="228" t="s">
        <v>42</v>
      </c>
      <c r="O241" s="47"/>
      <c r="P241" s="229">
        <f>O241*H241</f>
        <v>0</v>
      </c>
      <c r="Q241" s="229">
        <v>0</v>
      </c>
      <c r="R241" s="229">
        <f>Q241*H241</f>
        <v>0</v>
      </c>
      <c r="S241" s="229">
        <v>2.2000000000000002</v>
      </c>
      <c r="T241" s="230">
        <f>S241*H241</f>
        <v>56.980000000000004</v>
      </c>
      <c r="AR241" s="24" t="s">
        <v>137</v>
      </c>
      <c r="AT241" s="24" t="s">
        <v>133</v>
      </c>
      <c r="AU241" s="24" t="s">
        <v>81</v>
      </c>
      <c r="AY241" s="24" t="s">
        <v>131</v>
      </c>
      <c r="BE241" s="231">
        <f>IF(N241="základní",J241,0)</f>
        <v>0</v>
      </c>
      <c r="BF241" s="231">
        <f>IF(N241="snížená",J241,0)</f>
        <v>0</v>
      </c>
      <c r="BG241" s="231">
        <f>IF(N241="zákl. přenesená",J241,0)</f>
        <v>0</v>
      </c>
      <c r="BH241" s="231">
        <f>IF(N241="sníž. přenesená",J241,0)</f>
        <v>0</v>
      </c>
      <c r="BI241" s="231">
        <f>IF(N241="nulová",J241,0)</f>
        <v>0</v>
      </c>
      <c r="BJ241" s="24" t="s">
        <v>79</v>
      </c>
      <c r="BK241" s="231">
        <f>ROUND(I241*H241,2)</f>
        <v>0</v>
      </c>
      <c r="BL241" s="24" t="s">
        <v>137</v>
      </c>
      <c r="BM241" s="24" t="s">
        <v>370</v>
      </c>
    </row>
    <row r="242" s="11" customFormat="1">
      <c r="B242" s="232"/>
      <c r="C242" s="233"/>
      <c r="D242" s="234" t="s">
        <v>139</v>
      </c>
      <c r="E242" s="235" t="s">
        <v>21</v>
      </c>
      <c r="F242" s="236" t="s">
        <v>371</v>
      </c>
      <c r="G242" s="233"/>
      <c r="H242" s="235" t="s">
        <v>21</v>
      </c>
      <c r="I242" s="237"/>
      <c r="J242" s="233"/>
      <c r="K242" s="233"/>
      <c r="L242" s="238"/>
      <c r="M242" s="239"/>
      <c r="N242" s="240"/>
      <c r="O242" s="240"/>
      <c r="P242" s="240"/>
      <c r="Q242" s="240"/>
      <c r="R242" s="240"/>
      <c r="S242" s="240"/>
      <c r="T242" s="241"/>
      <c r="AT242" s="242" t="s">
        <v>139</v>
      </c>
      <c r="AU242" s="242" t="s">
        <v>81</v>
      </c>
      <c r="AV242" s="11" t="s">
        <v>79</v>
      </c>
      <c r="AW242" s="11" t="s">
        <v>35</v>
      </c>
      <c r="AX242" s="11" t="s">
        <v>71</v>
      </c>
      <c r="AY242" s="242" t="s">
        <v>131</v>
      </c>
    </row>
    <row r="243" s="12" customFormat="1">
      <c r="B243" s="243"/>
      <c r="C243" s="244"/>
      <c r="D243" s="234" t="s">
        <v>139</v>
      </c>
      <c r="E243" s="245" t="s">
        <v>21</v>
      </c>
      <c r="F243" s="246" t="s">
        <v>372</v>
      </c>
      <c r="G243" s="244"/>
      <c r="H243" s="247">
        <v>1.6000000000000001</v>
      </c>
      <c r="I243" s="248"/>
      <c r="J243" s="244"/>
      <c r="K243" s="244"/>
      <c r="L243" s="249"/>
      <c r="M243" s="250"/>
      <c r="N243" s="251"/>
      <c r="O243" s="251"/>
      <c r="P243" s="251"/>
      <c r="Q243" s="251"/>
      <c r="R243" s="251"/>
      <c r="S243" s="251"/>
      <c r="T243" s="252"/>
      <c r="AT243" s="253" t="s">
        <v>139</v>
      </c>
      <c r="AU243" s="253" t="s">
        <v>81</v>
      </c>
      <c r="AV243" s="12" t="s">
        <v>81</v>
      </c>
      <c r="AW243" s="12" t="s">
        <v>35</v>
      </c>
      <c r="AX243" s="12" t="s">
        <v>71</v>
      </c>
      <c r="AY243" s="253" t="s">
        <v>131</v>
      </c>
    </row>
    <row r="244" s="11" customFormat="1">
      <c r="B244" s="232"/>
      <c r="C244" s="233"/>
      <c r="D244" s="234" t="s">
        <v>139</v>
      </c>
      <c r="E244" s="235" t="s">
        <v>21</v>
      </c>
      <c r="F244" s="236" t="s">
        <v>373</v>
      </c>
      <c r="G244" s="233"/>
      <c r="H244" s="235" t="s">
        <v>21</v>
      </c>
      <c r="I244" s="237"/>
      <c r="J244" s="233"/>
      <c r="K244" s="233"/>
      <c r="L244" s="238"/>
      <c r="M244" s="239"/>
      <c r="N244" s="240"/>
      <c r="O244" s="240"/>
      <c r="P244" s="240"/>
      <c r="Q244" s="240"/>
      <c r="R244" s="240"/>
      <c r="S244" s="240"/>
      <c r="T244" s="241"/>
      <c r="AT244" s="242" t="s">
        <v>139</v>
      </c>
      <c r="AU244" s="242" t="s">
        <v>81</v>
      </c>
      <c r="AV244" s="11" t="s">
        <v>79</v>
      </c>
      <c r="AW244" s="11" t="s">
        <v>35</v>
      </c>
      <c r="AX244" s="11" t="s">
        <v>71</v>
      </c>
      <c r="AY244" s="242" t="s">
        <v>131</v>
      </c>
    </row>
    <row r="245" s="12" customFormat="1">
      <c r="B245" s="243"/>
      <c r="C245" s="244"/>
      <c r="D245" s="234" t="s">
        <v>139</v>
      </c>
      <c r="E245" s="245" t="s">
        <v>21</v>
      </c>
      <c r="F245" s="246" t="s">
        <v>374</v>
      </c>
      <c r="G245" s="244"/>
      <c r="H245" s="247">
        <v>20.300000000000001</v>
      </c>
      <c r="I245" s="248"/>
      <c r="J245" s="244"/>
      <c r="K245" s="244"/>
      <c r="L245" s="249"/>
      <c r="M245" s="250"/>
      <c r="N245" s="251"/>
      <c r="O245" s="251"/>
      <c r="P245" s="251"/>
      <c r="Q245" s="251"/>
      <c r="R245" s="251"/>
      <c r="S245" s="251"/>
      <c r="T245" s="252"/>
      <c r="AT245" s="253" t="s">
        <v>139</v>
      </c>
      <c r="AU245" s="253" t="s">
        <v>81</v>
      </c>
      <c r="AV245" s="12" t="s">
        <v>81</v>
      </c>
      <c r="AW245" s="12" t="s">
        <v>35</v>
      </c>
      <c r="AX245" s="12" t="s">
        <v>71</v>
      </c>
      <c r="AY245" s="253" t="s">
        <v>131</v>
      </c>
    </row>
    <row r="246" s="11" customFormat="1">
      <c r="B246" s="232"/>
      <c r="C246" s="233"/>
      <c r="D246" s="234" t="s">
        <v>139</v>
      </c>
      <c r="E246" s="235" t="s">
        <v>21</v>
      </c>
      <c r="F246" s="236" t="s">
        <v>375</v>
      </c>
      <c r="G246" s="233"/>
      <c r="H246" s="235" t="s">
        <v>21</v>
      </c>
      <c r="I246" s="237"/>
      <c r="J246" s="233"/>
      <c r="K246" s="233"/>
      <c r="L246" s="238"/>
      <c r="M246" s="239"/>
      <c r="N246" s="240"/>
      <c r="O246" s="240"/>
      <c r="P246" s="240"/>
      <c r="Q246" s="240"/>
      <c r="R246" s="240"/>
      <c r="S246" s="240"/>
      <c r="T246" s="241"/>
      <c r="AT246" s="242" t="s">
        <v>139</v>
      </c>
      <c r="AU246" s="242" t="s">
        <v>81</v>
      </c>
      <c r="AV246" s="11" t="s">
        <v>79</v>
      </c>
      <c r="AW246" s="11" t="s">
        <v>35</v>
      </c>
      <c r="AX246" s="11" t="s">
        <v>71</v>
      </c>
      <c r="AY246" s="242" t="s">
        <v>131</v>
      </c>
    </row>
    <row r="247" s="12" customFormat="1">
      <c r="B247" s="243"/>
      <c r="C247" s="244"/>
      <c r="D247" s="234" t="s">
        <v>139</v>
      </c>
      <c r="E247" s="245" t="s">
        <v>21</v>
      </c>
      <c r="F247" s="246" t="s">
        <v>376</v>
      </c>
      <c r="G247" s="244"/>
      <c r="H247" s="247">
        <v>0.29999999999999999</v>
      </c>
      <c r="I247" s="248"/>
      <c r="J247" s="244"/>
      <c r="K247" s="244"/>
      <c r="L247" s="249"/>
      <c r="M247" s="250"/>
      <c r="N247" s="251"/>
      <c r="O247" s="251"/>
      <c r="P247" s="251"/>
      <c r="Q247" s="251"/>
      <c r="R247" s="251"/>
      <c r="S247" s="251"/>
      <c r="T247" s="252"/>
      <c r="AT247" s="253" t="s">
        <v>139</v>
      </c>
      <c r="AU247" s="253" t="s">
        <v>81</v>
      </c>
      <c r="AV247" s="12" t="s">
        <v>81</v>
      </c>
      <c r="AW247" s="12" t="s">
        <v>35</v>
      </c>
      <c r="AX247" s="12" t="s">
        <v>71</v>
      </c>
      <c r="AY247" s="253" t="s">
        <v>131</v>
      </c>
    </row>
    <row r="248" s="11" customFormat="1">
      <c r="B248" s="232"/>
      <c r="C248" s="233"/>
      <c r="D248" s="234" t="s">
        <v>139</v>
      </c>
      <c r="E248" s="235" t="s">
        <v>21</v>
      </c>
      <c r="F248" s="236" t="s">
        <v>377</v>
      </c>
      <c r="G248" s="233"/>
      <c r="H248" s="235" t="s">
        <v>21</v>
      </c>
      <c r="I248" s="237"/>
      <c r="J248" s="233"/>
      <c r="K248" s="233"/>
      <c r="L248" s="238"/>
      <c r="M248" s="239"/>
      <c r="N248" s="240"/>
      <c r="O248" s="240"/>
      <c r="P248" s="240"/>
      <c r="Q248" s="240"/>
      <c r="R248" s="240"/>
      <c r="S248" s="240"/>
      <c r="T248" s="241"/>
      <c r="AT248" s="242" t="s">
        <v>139</v>
      </c>
      <c r="AU248" s="242" t="s">
        <v>81</v>
      </c>
      <c r="AV248" s="11" t="s">
        <v>79</v>
      </c>
      <c r="AW248" s="11" t="s">
        <v>35</v>
      </c>
      <c r="AX248" s="11" t="s">
        <v>71</v>
      </c>
      <c r="AY248" s="242" t="s">
        <v>131</v>
      </c>
    </row>
    <row r="249" s="12" customFormat="1">
      <c r="B249" s="243"/>
      <c r="C249" s="244"/>
      <c r="D249" s="234" t="s">
        <v>139</v>
      </c>
      <c r="E249" s="245" t="s">
        <v>21</v>
      </c>
      <c r="F249" s="246" t="s">
        <v>378</v>
      </c>
      <c r="G249" s="244"/>
      <c r="H249" s="247">
        <v>0.80000000000000004</v>
      </c>
      <c r="I249" s="248"/>
      <c r="J249" s="244"/>
      <c r="K249" s="244"/>
      <c r="L249" s="249"/>
      <c r="M249" s="250"/>
      <c r="N249" s="251"/>
      <c r="O249" s="251"/>
      <c r="P249" s="251"/>
      <c r="Q249" s="251"/>
      <c r="R249" s="251"/>
      <c r="S249" s="251"/>
      <c r="T249" s="252"/>
      <c r="AT249" s="253" t="s">
        <v>139</v>
      </c>
      <c r="AU249" s="253" t="s">
        <v>81</v>
      </c>
      <c r="AV249" s="12" t="s">
        <v>81</v>
      </c>
      <c r="AW249" s="12" t="s">
        <v>35</v>
      </c>
      <c r="AX249" s="12" t="s">
        <v>71</v>
      </c>
      <c r="AY249" s="253" t="s">
        <v>131</v>
      </c>
    </row>
    <row r="250" s="11" customFormat="1">
      <c r="B250" s="232"/>
      <c r="C250" s="233"/>
      <c r="D250" s="234" t="s">
        <v>139</v>
      </c>
      <c r="E250" s="235" t="s">
        <v>21</v>
      </c>
      <c r="F250" s="236" t="s">
        <v>271</v>
      </c>
      <c r="G250" s="233"/>
      <c r="H250" s="235" t="s">
        <v>21</v>
      </c>
      <c r="I250" s="237"/>
      <c r="J250" s="233"/>
      <c r="K250" s="233"/>
      <c r="L250" s="238"/>
      <c r="M250" s="239"/>
      <c r="N250" s="240"/>
      <c r="O250" s="240"/>
      <c r="P250" s="240"/>
      <c r="Q250" s="240"/>
      <c r="R250" s="240"/>
      <c r="S250" s="240"/>
      <c r="T250" s="241"/>
      <c r="AT250" s="242" t="s">
        <v>139</v>
      </c>
      <c r="AU250" s="242" t="s">
        <v>81</v>
      </c>
      <c r="AV250" s="11" t="s">
        <v>79</v>
      </c>
      <c r="AW250" s="11" t="s">
        <v>35</v>
      </c>
      <c r="AX250" s="11" t="s">
        <v>71</v>
      </c>
      <c r="AY250" s="242" t="s">
        <v>131</v>
      </c>
    </row>
    <row r="251" s="12" customFormat="1">
      <c r="B251" s="243"/>
      <c r="C251" s="244"/>
      <c r="D251" s="234" t="s">
        <v>139</v>
      </c>
      <c r="E251" s="245" t="s">
        <v>21</v>
      </c>
      <c r="F251" s="246" t="s">
        <v>379</v>
      </c>
      <c r="G251" s="244"/>
      <c r="H251" s="247">
        <v>2.7999999999999998</v>
      </c>
      <c r="I251" s="248"/>
      <c r="J251" s="244"/>
      <c r="K251" s="244"/>
      <c r="L251" s="249"/>
      <c r="M251" s="250"/>
      <c r="N251" s="251"/>
      <c r="O251" s="251"/>
      <c r="P251" s="251"/>
      <c r="Q251" s="251"/>
      <c r="R251" s="251"/>
      <c r="S251" s="251"/>
      <c r="T251" s="252"/>
      <c r="AT251" s="253" t="s">
        <v>139</v>
      </c>
      <c r="AU251" s="253" t="s">
        <v>81</v>
      </c>
      <c r="AV251" s="12" t="s">
        <v>81</v>
      </c>
      <c r="AW251" s="12" t="s">
        <v>35</v>
      </c>
      <c r="AX251" s="12" t="s">
        <v>71</v>
      </c>
      <c r="AY251" s="253" t="s">
        <v>131</v>
      </c>
    </row>
    <row r="252" s="11" customFormat="1">
      <c r="B252" s="232"/>
      <c r="C252" s="233"/>
      <c r="D252" s="234" t="s">
        <v>139</v>
      </c>
      <c r="E252" s="235" t="s">
        <v>21</v>
      </c>
      <c r="F252" s="236" t="s">
        <v>380</v>
      </c>
      <c r="G252" s="233"/>
      <c r="H252" s="235" t="s">
        <v>21</v>
      </c>
      <c r="I252" s="237"/>
      <c r="J252" s="233"/>
      <c r="K252" s="233"/>
      <c r="L252" s="238"/>
      <c r="M252" s="239"/>
      <c r="N252" s="240"/>
      <c r="O252" s="240"/>
      <c r="P252" s="240"/>
      <c r="Q252" s="240"/>
      <c r="R252" s="240"/>
      <c r="S252" s="240"/>
      <c r="T252" s="241"/>
      <c r="AT252" s="242" t="s">
        <v>139</v>
      </c>
      <c r="AU252" s="242" t="s">
        <v>81</v>
      </c>
      <c r="AV252" s="11" t="s">
        <v>79</v>
      </c>
      <c r="AW252" s="11" t="s">
        <v>35</v>
      </c>
      <c r="AX252" s="11" t="s">
        <v>71</v>
      </c>
      <c r="AY252" s="242" t="s">
        <v>131</v>
      </c>
    </row>
    <row r="253" s="12" customFormat="1">
      <c r="B253" s="243"/>
      <c r="C253" s="244"/>
      <c r="D253" s="234" t="s">
        <v>139</v>
      </c>
      <c r="E253" s="245" t="s">
        <v>21</v>
      </c>
      <c r="F253" s="246" t="s">
        <v>381</v>
      </c>
      <c r="G253" s="244"/>
      <c r="H253" s="247">
        <v>0.10000000000000001</v>
      </c>
      <c r="I253" s="248"/>
      <c r="J253" s="244"/>
      <c r="K253" s="244"/>
      <c r="L253" s="249"/>
      <c r="M253" s="250"/>
      <c r="N253" s="251"/>
      <c r="O253" s="251"/>
      <c r="P253" s="251"/>
      <c r="Q253" s="251"/>
      <c r="R253" s="251"/>
      <c r="S253" s="251"/>
      <c r="T253" s="252"/>
      <c r="AT253" s="253" t="s">
        <v>139</v>
      </c>
      <c r="AU253" s="253" t="s">
        <v>81</v>
      </c>
      <c r="AV253" s="12" t="s">
        <v>81</v>
      </c>
      <c r="AW253" s="12" t="s">
        <v>35</v>
      </c>
      <c r="AX253" s="12" t="s">
        <v>71</v>
      </c>
      <c r="AY253" s="253" t="s">
        <v>131</v>
      </c>
    </row>
    <row r="254" s="14" customFormat="1">
      <c r="B254" s="274"/>
      <c r="C254" s="275"/>
      <c r="D254" s="234" t="s">
        <v>139</v>
      </c>
      <c r="E254" s="276" t="s">
        <v>21</v>
      </c>
      <c r="F254" s="277" t="s">
        <v>239</v>
      </c>
      <c r="G254" s="275"/>
      <c r="H254" s="278">
        <v>25.899999999999999</v>
      </c>
      <c r="I254" s="279"/>
      <c r="J254" s="275"/>
      <c r="K254" s="275"/>
      <c r="L254" s="280"/>
      <c r="M254" s="281"/>
      <c r="N254" s="282"/>
      <c r="O254" s="282"/>
      <c r="P254" s="282"/>
      <c r="Q254" s="282"/>
      <c r="R254" s="282"/>
      <c r="S254" s="282"/>
      <c r="T254" s="283"/>
      <c r="AT254" s="284" t="s">
        <v>139</v>
      </c>
      <c r="AU254" s="284" t="s">
        <v>81</v>
      </c>
      <c r="AV254" s="14" t="s">
        <v>137</v>
      </c>
      <c r="AW254" s="14" t="s">
        <v>35</v>
      </c>
      <c r="AX254" s="14" t="s">
        <v>79</v>
      </c>
      <c r="AY254" s="284" t="s">
        <v>131</v>
      </c>
    </row>
    <row r="255" s="1" customFormat="1" ht="16.5" customHeight="1">
      <c r="B255" s="46"/>
      <c r="C255" s="221" t="s">
        <v>382</v>
      </c>
      <c r="D255" s="221" t="s">
        <v>133</v>
      </c>
      <c r="E255" s="222" t="s">
        <v>383</v>
      </c>
      <c r="F255" s="223" t="s">
        <v>384</v>
      </c>
      <c r="G255" s="224" t="s">
        <v>136</v>
      </c>
      <c r="H255" s="225">
        <v>1</v>
      </c>
      <c r="I255" s="226"/>
      <c r="J255" s="225">
        <f>ROUND(I255*H255,2)</f>
        <v>0</v>
      </c>
      <c r="K255" s="223" t="s">
        <v>21</v>
      </c>
      <c r="L255" s="72"/>
      <c r="M255" s="227" t="s">
        <v>21</v>
      </c>
      <c r="N255" s="228" t="s">
        <v>42</v>
      </c>
      <c r="O255" s="47"/>
      <c r="P255" s="229">
        <f>O255*H255</f>
        <v>0</v>
      </c>
      <c r="Q255" s="229">
        <v>0</v>
      </c>
      <c r="R255" s="229">
        <f>Q255*H255</f>
        <v>0</v>
      </c>
      <c r="S255" s="229">
        <v>0</v>
      </c>
      <c r="T255" s="230">
        <f>S255*H255</f>
        <v>0</v>
      </c>
      <c r="AR255" s="24" t="s">
        <v>137</v>
      </c>
      <c r="AT255" s="24" t="s">
        <v>133</v>
      </c>
      <c r="AU255" s="24" t="s">
        <v>81</v>
      </c>
      <c r="AY255" s="24" t="s">
        <v>131</v>
      </c>
      <c r="BE255" s="231">
        <f>IF(N255="základní",J255,0)</f>
        <v>0</v>
      </c>
      <c r="BF255" s="231">
        <f>IF(N255="snížená",J255,0)</f>
        <v>0</v>
      </c>
      <c r="BG255" s="231">
        <f>IF(N255="zákl. přenesená",J255,0)</f>
        <v>0</v>
      </c>
      <c r="BH255" s="231">
        <f>IF(N255="sníž. přenesená",J255,0)</f>
        <v>0</v>
      </c>
      <c r="BI255" s="231">
        <f>IF(N255="nulová",J255,0)</f>
        <v>0</v>
      </c>
      <c r="BJ255" s="24" t="s">
        <v>79</v>
      </c>
      <c r="BK255" s="231">
        <f>ROUND(I255*H255,2)</f>
        <v>0</v>
      </c>
      <c r="BL255" s="24" t="s">
        <v>137</v>
      </c>
      <c r="BM255" s="24" t="s">
        <v>385</v>
      </c>
    </row>
    <row r="256" s="11" customFormat="1">
      <c r="B256" s="232"/>
      <c r="C256" s="233"/>
      <c r="D256" s="234" t="s">
        <v>139</v>
      </c>
      <c r="E256" s="235" t="s">
        <v>21</v>
      </c>
      <c r="F256" s="236" t="s">
        <v>386</v>
      </c>
      <c r="G256" s="233"/>
      <c r="H256" s="235" t="s">
        <v>21</v>
      </c>
      <c r="I256" s="237"/>
      <c r="J256" s="233"/>
      <c r="K256" s="233"/>
      <c r="L256" s="238"/>
      <c r="M256" s="239"/>
      <c r="N256" s="240"/>
      <c r="O256" s="240"/>
      <c r="P256" s="240"/>
      <c r="Q256" s="240"/>
      <c r="R256" s="240"/>
      <c r="S256" s="240"/>
      <c r="T256" s="241"/>
      <c r="AT256" s="242" t="s">
        <v>139</v>
      </c>
      <c r="AU256" s="242" t="s">
        <v>81</v>
      </c>
      <c r="AV256" s="11" t="s">
        <v>79</v>
      </c>
      <c r="AW256" s="11" t="s">
        <v>35</v>
      </c>
      <c r="AX256" s="11" t="s">
        <v>71</v>
      </c>
      <c r="AY256" s="242" t="s">
        <v>131</v>
      </c>
    </row>
    <row r="257" s="12" customFormat="1">
      <c r="B257" s="243"/>
      <c r="C257" s="244"/>
      <c r="D257" s="234" t="s">
        <v>139</v>
      </c>
      <c r="E257" s="245" t="s">
        <v>21</v>
      </c>
      <c r="F257" s="246" t="s">
        <v>141</v>
      </c>
      <c r="G257" s="244"/>
      <c r="H257" s="247">
        <v>1</v>
      </c>
      <c r="I257" s="248"/>
      <c r="J257" s="244"/>
      <c r="K257" s="244"/>
      <c r="L257" s="249"/>
      <c r="M257" s="250"/>
      <c r="N257" s="251"/>
      <c r="O257" s="251"/>
      <c r="P257" s="251"/>
      <c r="Q257" s="251"/>
      <c r="R257" s="251"/>
      <c r="S257" s="251"/>
      <c r="T257" s="252"/>
      <c r="AT257" s="253" t="s">
        <v>139</v>
      </c>
      <c r="AU257" s="253" t="s">
        <v>81</v>
      </c>
      <c r="AV257" s="12" t="s">
        <v>81</v>
      </c>
      <c r="AW257" s="12" t="s">
        <v>35</v>
      </c>
      <c r="AX257" s="12" t="s">
        <v>79</v>
      </c>
      <c r="AY257" s="253" t="s">
        <v>131</v>
      </c>
    </row>
    <row r="258" s="1" customFormat="1" ht="16.5" customHeight="1">
      <c r="B258" s="46"/>
      <c r="C258" s="221" t="s">
        <v>387</v>
      </c>
      <c r="D258" s="221" t="s">
        <v>133</v>
      </c>
      <c r="E258" s="222" t="s">
        <v>388</v>
      </c>
      <c r="F258" s="223" t="s">
        <v>389</v>
      </c>
      <c r="G258" s="224" t="s">
        <v>136</v>
      </c>
      <c r="H258" s="225">
        <v>1</v>
      </c>
      <c r="I258" s="226"/>
      <c r="J258" s="225">
        <f>ROUND(I258*H258,2)</f>
        <v>0</v>
      </c>
      <c r="K258" s="223" t="s">
        <v>21</v>
      </c>
      <c r="L258" s="72"/>
      <c r="M258" s="227" t="s">
        <v>21</v>
      </c>
      <c r="N258" s="228" t="s">
        <v>42</v>
      </c>
      <c r="O258" s="47"/>
      <c r="P258" s="229">
        <f>O258*H258</f>
        <v>0</v>
      </c>
      <c r="Q258" s="229">
        <v>0</v>
      </c>
      <c r="R258" s="229">
        <f>Q258*H258</f>
        <v>0</v>
      </c>
      <c r="S258" s="229">
        <v>0</v>
      </c>
      <c r="T258" s="230">
        <f>S258*H258</f>
        <v>0</v>
      </c>
      <c r="AR258" s="24" t="s">
        <v>137</v>
      </c>
      <c r="AT258" s="24" t="s">
        <v>133</v>
      </c>
      <c r="AU258" s="24" t="s">
        <v>81</v>
      </c>
      <c r="AY258" s="24" t="s">
        <v>131</v>
      </c>
      <c r="BE258" s="231">
        <f>IF(N258="základní",J258,0)</f>
        <v>0</v>
      </c>
      <c r="BF258" s="231">
        <f>IF(N258="snížená",J258,0)</f>
        <v>0</v>
      </c>
      <c r="BG258" s="231">
        <f>IF(N258="zákl. přenesená",J258,0)</f>
        <v>0</v>
      </c>
      <c r="BH258" s="231">
        <f>IF(N258="sníž. přenesená",J258,0)</f>
        <v>0</v>
      </c>
      <c r="BI258" s="231">
        <f>IF(N258="nulová",J258,0)</f>
        <v>0</v>
      </c>
      <c r="BJ258" s="24" t="s">
        <v>79</v>
      </c>
      <c r="BK258" s="231">
        <f>ROUND(I258*H258,2)</f>
        <v>0</v>
      </c>
      <c r="BL258" s="24" t="s">
        <v>137</v>
      </c>
      <c r="BM258" s="24" t="s">
        <v>390</v>
      </c>
    </row>
    <row r="259" s="11" customFormat="1">
      <c r="B259" s="232"/>
      <c r="C259" s="233"/>
      <c r="D259" s="234" t="s">
        <v>139</v>
      </c>
      <c r="E259" s="235" t="s">
        <v>21</v>
      </c>
      <c r="F259" s="236" t="s">
        <v>391</v>
      </c>
      <c r="G259" s="233"/>
      <c r="H259" s="235" t="s">
        <v>21</v>
      </c>
      <c r="I259" s="237"/>
      <c r="J259" s="233"/>
      <c r="K259" s="233"/>
      <c r="L259" s="238"/>
      <c r="M259" s="239"/>
      <c r="N259" s="240"/>
      <c r="O259" s="240"/>
      <c r="P259" s="240"/>
      <c r="Q259" s="240"/>
      <c r="R259" s="240"/>
      <c r="S259" s="240"/>
      <c r="T259" s="241"/>
      <c r="AT259" s="242" t="s">
        <v>139</v>
      </c>
      <c r="AU259" s="242" t="s">
        <v>81</v>
      </c>
      <c r="AV259" s="11" t="s">
        <v>79</v>
      </c>
      <c r="AW259" s="11" t="s">
        <v>35</v>
      </c>
      <c r="AX259" s="11" t="s">
        <v>71</v>
      </c>
      <c r="AY259" s="242" t="s">
        <v>131</v>
      </c>
    </row>
    <row r="260" s="12" customFormat="1">
      <c r="B260" s="243"/>
      <c r="C260" s="244"/>
      <c r="D260" s="234" t="s">
        <v>139</v>
      </c>
      <c r="E260" s="245" t="s">
        <v>21</v>
      </c>
      <c r="F260" s="246" t="s">
        <v>141</v>
      </c>
      <c r="G260" s="244"/>
      <c r="H260" s="247">
        <v>1</v>
      </c>
      <c r="I260" s="248"/>
      <c r="J260" s="244"/>
      <c r="K260" s="244"/>
      <c r="L260" s="249"/>
      <c r="M260" s="250"/>
      <c r="N260" s="251"/>
      <c r="O260" s="251"/>
      <c r="P260" s="251"/>
      <c r="Q260" s="251"/>
      <c r="R260" s="251"/>
      <c r="S260" s="251"/>
      <c r="T260" s="252"/>
      <c r="AT260" s="253" t="s">
        <v>139</v>
      </c>
      <c r="AU260" s="253" t="s">
        <v>81</v>
      </c>
      <c r="AV260" s="12" t="s">
        <v>81</v>
      </c>
      <c r="AW260" s="12" t="s">
        <v>35</v>
      </c>
      <c r="AX260" s="12" t="s">
        <v>79</v>
      </c>
      <c r="AY260" s="253" t="s">
        <v>131</v>
      </c>
    </row>
    <row r="261" s="1" customFormat="1" ht="16.5" customHeight="1">
      <c r="B261" s="46"/>
      <c r="C261" s="221" t="s">
        <v>392</v>
      </c>
      <c r="D261" s="221" t="s">
        <v>133</v>
      </c>
      <c r="E261" s="222" t="s">
        <v>393</v>
      </c>
      <c r="F261" s="223" t="s">
        <v>394</v>
      </c>
      <c r="G261" s="224" t="s">
        <v>136</v>
      </c>
      <c r="H261" s="225">
        <v>1</v>
      </c>
      <c r="I261" s="226"/>
      <c r="J261" s="225">
        <f>ROUND(I261*H261,2)</f>
        <v>0</v>
      </c>
      <c r="K261" s="223" t="s">
        <v>21</v>
      </c>
      <c r="L261" s="72"/>
      <c r="M261" s="227" t="s">
        <v>21</v>
      </c>
      <c r="N261" s="228" t="s">
        <v>42</v>
      </c>
      <c r="O261" s="47"/>
      <c r="P261" s="229">
        <f>O261*H261</f>
        <v>0</v>
      </c>
      <c r="Q261" s="229">
        <v>0</v>
      </c>
      <c r="R261" s="229">
        <f>Q261*H261</f>
        <v>0</v>
      </c>
      <c r="S261" s="229">
        <v>0</v>
      </c>
      <c r="T261" s="230">
        <f>S261*H261</f>
        <v>0</v>
      </c>
      <c r="AR261" s="24" t="s">
        <v>137</v>
      </c>
      <c r="AT261" s="24" t="s">
        <v>133</v>
      </c>
      <c r="AU261" s="24" t="s">
        <v>81</v>
      </c>
      <c r="AY261" s="24" t="s">
        <v>131</v>
      </c>
      <c r="BE261" s="231">
        <f>IF(N261="základní",J261,0)</f>
        <v>0</v>
      </c>
      <c r="BF261" s="231">
        <f>IF(N261="snížená",J261,0)</f>
        <v>0</v>
      </c>
      <c r="BG261" s="231">
        <f>IF(N261="zákl. přenesená",J261,0)</f>
        <v>0</v>
      </c>
      <c r="BH261" s="231">
        <f>IF(N261="sníž. přenesená",J261,0)</f>
        <v>0</v>
      </c>
      <c r="BI261" s="231">
        <f>IF(N261="nulová",J261,0)</f>
        <v>0</v>
      </c>
      <c r="BJ261" s="24" t="s">
        <v>79</v>
      </c>
      <c r="BK261" s="231">
        <f>ROUND(I261*H261,2)</f>
        <v>0</v>
      </c>
      <c r="BL261" s="24" t="s">
        <v>137</v>
      </c>
      <c r="BM261" s="24" t="s">
        <v>395</v>
      </c>
    </row>
    <row r="262" s="11" customFormat="1">
      <c r="B262" s="232"/>
      <c r="C262" s="233"/>
      <c r="D262" s="234" t="s">
        <v>139</v>
      </c>
      <c r="E262" s="235" t="s">
        <v>21</v>
      </c>
      <c r="F262" s="236" t="s">
        <v>396</v>
      </c>
      <c r="G262" s="233"/>
      <c r="H262" s="235" t="s">
        <v>21</v>
      </c>
      <c r="I262" s="237"/>
      <c r="J262" s="233"/>
      <c r="K262" s="233"/>
      <c r="L262" s="238"/>
      <c r="M262" s="239"/>
      <c r="N262" s="240"/>
      <c r="O262" s="240"/>
      <c r="P262" s="240"/>
      <c r="Q262" s="240"/>
      <c r="R262" s="240"/>
      <c r="S262" s="240"/>
      <c r="T262" s="241"/>
      <c r="AT262" s="242" t="s">
        <v>139</v>
      </c>
      <c r="AU262" s="242" t="s">
        <v>81</v>
      </c>
      <c r="AV262" s="11" t="s">
        <v>79</v>
      </c>
      <c r="AW262" s="11" t="s">
        <v>35</v>
      </c>
      <c r="AX262" s="11" t="s">
        <v>71</v>
      </c>
      <c r="AY262" s="242" t="s">
        <v>131</v>
      </c>
    </row>
    <row r="263" s="12" customFormat="1">
      <c r="B263" s="243"/>
      <c r="C263" s="244"/>
      <c r="D263" s="234" t="s">
        <v>139</v>
      </c>
      <c r="E263" s="245" t="s">
        <v>21</v>
      </c>
      <c r="F263" s="246" t="s">
        <v>141</v>
      </c>
      <c r="G263" s="244"/>
      <c r="H263" s="247">
        <v>1</v>
      </c>
      <c r="I263" s="248"/>
      <c r="J263" s="244"/>
      <c r="K263" s="244"/>
      <c r="L263" s="249"/>
      <c r="M263" s="250"/>
      <c r="N263" s="251"/>
      <c r="O263" s="251"/>
      <c r="P263" s="251"/>
      <c r="Q263" s="251"/>
      <c r="R263" s="251"/>
      <c r="S263" s="251"/>
      <c r="T263" s="252"/>
      <c r="AT263" s="253" t="s">
        <v>139</v>
      </c>
      <c r="AU263" s="253" t="s">
        <v>81</v>
      </c>
      <c r="AV263" s="12" t="s">
        <v>81</v>
      </c>
      <c r="AW263" s="12" t="s">
        <v>35</v>
      </c>
      <c r="AX263" s="12" t="s">
        <v>79</v>
      </c>
      <c r="AY263" s="253" t="s">
        <v>131</v>
      </c>
    </row>
    <row r="264" s="1" customFormat="1" ht="16.5" customHeight="1">
      <c r="B264" s="46"/>
      <c r="C264" s="221" t="s">
        <v>397</v>
      </c>
      <c r="D264" s="221" t="s">
        <v>133</v>
      </c>
      <c r="E264" s="222" t="s">
        <v>398</v>
      </c>
      <c r="F264" s="223" t="s">
        <v>399</v>
      </c>
      <c r="G264" s="224" t="s">
        <v>136</v>
      </c>
      <c r="H264" s="225">
        <v>1</v>
      </c>
      <c r="I264" s="226"/>
      <c r="J264" s="225">
        <f>ROUND(I264*H264,2)</f>
        <v>0</v>
      </c>
      <c r="K264" s="223" t="s">
        <v>21</v>
      </c>
      <c r="L264" s="72"/>
      <c r="M264" s="227" t="s">
        <v>21</v>
      </c>
      <c r="N264" s="228" t="s">
        <v>42</v>
      </c>
      <c r="O264" s="47"/>
      <c r="P264" s="229">
        <f>O264*H264</f>
        <v>0</v>
      </c>
      <c r="Q264" s="229">
        <v>0</v>
      </c>
      <c r="R264" s="229">
        <f>Q264*H264</f>
        <v>0</v>
      </c>
      <c r="S264" s="229">
        <v>0</v>
      </c>
      <c r="T264" s="230">
        <f>S264*H264</f>
        <v>0</v>
      </c>
      <c r="AR264" s="24" t="s">
        <v>137</v>
      </c>
      <c r="AT264" s="24" t="s">
        <v>133</v>
      </c>
      <c r="AU264" s="24" t="s">
        <v>81</v>
      </c>
      <c r="AY264" s="24" t="s">
        <v>131</v>
      </c>
      <c r="BE264" s="231">
        <f>IF(N264="základní",J264,0)</f>
        <v>0</v>
      </c>
      <c r="BF264" s="231">
        <f>IF(N264="snížená",J264,0)</f>
        <v>0</v>
      </c>
      <c r="BG264" s="231">
        <f>IF(N264="zákl. přenesená",J264,0)</f>
        <v>0</v>
      </c>
      <c r="BH264" s="231">
        <f>IF(N264="sníž. přenesená",J264,0)</f>
        <v>0</v>
      </c>
      <c r="BI264" s="231">
        <f>IF(N264="nulová",J264,0)</f>
        <v>0</v>
      </c>
      <c r="BJ264" s="24" t="s">
        <v>79</v>
      </c>
      <c r="BK264" s="231">
        <f>ROUND(I264*H264,2)</f>
        <v>0</v>
      </c>
      <c r="BL264" s="24" t="s">
        <v>137</v>
      </c>
      <c r="BM264" s="24" t="s">
        <v>400</v>
      </c>
    </row>
    <row r="265" s="11" customFormat="1">
      <c r="B265" s="232"/>
      <c r="C265" s="233"/>
      <c r="D265" s="234" t="s">
        <v>139</v>
      </c>
      <c r="E265" s="235" t="s">
        <v>21</v>
      </c>
      <c r="F265" s="236" t="s">
        <v>401</v>
      </c>
      <c r="G265" s="233"/>
      <c r="H265" s="235" t="s">
        <v>21</v>
      </c>
      <c r="I265" s="237"/>
      <c r="J265" s="233"/>
      <c r="K265" s="233"/>
      <c r="L265" s="238"/>
      <c r="M265" s="239"/>
      <c r="N265" s="240"/>
      <c r="O265" s="240"/>
      <c r="P265" s="240"/>
      <c r="Q265" s="240"/>
      <c r="R265" s="240"/>
      <c r="S265" s="240"/>
      <c r="T265" s="241"/>
      <c r="AT265" s="242" t="s">
        <v>139</v>
      </c>
      <c r="AU265" s="242" t="s">
        <v>81</v>
      </c>
      <c r="AV265" s="11" t="s">
        <v>79</v>
      </c>
      <c r="AW265" s="11" t="s">
        <v>35</v>
      </c>
      <c r="AX265" s="11" t="s">
        <v>71</v>
      </c>
      <c r="AY265" s="242" t="s">
        <v>131</v>
      </c>
    </row>
    <row r="266" s="11" customFormat="1">
      <c r="B266" s="232"/>
      <c r="C266" s="233"/>
      <c r="D266" s="234" t="s">
        <v>139</v>
      </c>
      <c r="E266" s="235" t="s">
        <v>21</v>
      </c>
      <c r="F266" s="236" t="s">
        <v>402</v>
      </c>
      <c r="G266" s="233"/>
      <c r="H266" s="235" t="s">
        <v>21</v>
      </c>
      <c r="I266" s="237"/>
      <c r="J266" s="233"/>
      <c r="K266" s="233"/>
      <c r="L266" s="238"/>
      <c r="M266" s="239"/>
      <c r="N266" s="240"/>
      <c r="O266" s="240"/>
      <c r="P266" s="240"/>
      <c r="Q266" s="240"/>
      <c r="R266" s="240"/>
      <c r="S266" s="240"/>
      <c r="T266" s="241"/>
      <c r="AT266" s="242" t="s">
        <v>139</v>
      </c>
      <c r="AU266" s="242" t="s">
        <v>81</v>
      </c>
      <c r="AV266" s="11" t="s">
        <v>79</v>
      </c>
      <c r="AW266" s="11" t="s">
        <v>35</v>
      </c>
      <c r="AX266" s="11" t="s">
        <v>71</v>
      </c>
      <c r="AY266" s="242" t="s">
        <v>131</v>
      </c>
    </row>
    <row r="267" s="12" customFormat="1">
      <c r="B267" s="243"/>
      <c r="C267" s="244"/>
      <c r="D267" s="234" t="s">
        <v>139</v>
      </c>
      <c r="E267" s="245" t="s">
        <v>21</v>
      </c>
      <c r="F267" s="246" t="s">
        <v>141</v>
      </c>
      <c r="G267" s="244"/>
      <c r="H267" s="247">
        <v>1</v>
      </c>
      <c r="I267" s="248"/>
      <c r="J267" s="244"/>
      <c r="K267" s="244"/>
      <c r="L267" s="249"/>
      <c r="M267" s="250"/>
      <c r="N267" s="251"/>
      <c r="O267" s="251"/>
      <c r="P267" s="251"/>
      <c r="Q267" s="251"/>
      <c r="R267" s="251"/>
      <c r="S267" s="251"/>
      <c r="T267" s="252"/>
      <c r="AT267" s="253" t="s">
        <v>139</v>
      </c>
      <c r="AU267" s="253" t="s">
        <v>81</v>
      </c>
      <c r="AV267" s="12" t="s">
        <v>81</v>
      </c>
      <c r="AW267" s="12" t="s">
        <v>35</v>
      </c>
      <c r="AX267" s="12" t="s">
        <v>79</v>
      </c>
      <c r="AY267" s="253" t="s">
        <v>131</v>
      </c>
    </row>
    <row r="268" s="1" customFormat="1" ht="25.5" customHeight="1">
      <c r="B268" s="46"/>
      <c r="C268" s="221" t="s">
        <v>403</v>
      </c>
      <c r="D268" s="221" t="s">
        <v>133</v>
      </c>
      <c r="E268" s="222" t="s">
        <v>404</v>
      </c>
      <c r="F268" s="223" t="s">
        <v>405</v>
      </c>
      <c r="G268" s="224" t="s">
        <v>136</v>
      </c>
      <c r="H268" s="225">
        <v>1</v>
      </c>
      <c r="I268" s="226"/>
      <c r="J268" s="225">
        <f>ROUND(I268*H268,2)</f>
        <v>0</v>
      </c>
      <c r="K268" s="223" t="s">
        <v>21</v>
      </c>
      <c r="L268" s="72"/>
      <c r="M268" s="227" t="s">
        <v>21</v>
      </c>
      <c r="N268" s="228" t="s">
        <v>42</v>
      </c>
      <c r="O268" s="47"/>
      <c r="P268" s="229">
        <f>O268*H268</f>
        <v>0</v>
      </c>
      <c r="Q268" s="229">
        <v>0.11379</v>
      </c>
      <c r="R268" s="229">
        <f>Q268*H268</f>
        <v>0.11379</v>
      </c>
      <c r="S268" s="229">
        <v>0</v>
      </c>
      <c r="T268" s="230">
        <f>S268*H268</f>
        <v>0</v>
      </c>
      <c r="AR268" s="24" t="s">
        <v>137</v>
      </c>
      <c r="AT268" s="24" t="s">
        <v>133</v>
      </c>
      <c r="AU268" s="24" t="s">
        <v>81</v>
      </c>
      <c r="AY268" s="24" t="s">
        <v>131</v>
      </c>
      <c r="BE268" s="231">
        <f>IF(N268="základní",J268,0)</f>
        <v>0</v>
      </c>
      <c r="BF268" s="231">
        <f>IF(N268="snížená",J268,0)</f>
        <v>0</v>
      </c>
      <c r="BG268" s="231">
        <f>IF(N268="zákl. přenesená",J268,0)</f>
        <v>0</v>
      </c>
      <c r="BH268" s="231">
        <f>IF(N268="sníž. přenesená",J268,0)</f>
        <v>0</v>
      </c>
      <c r="BI268" s="231">
        <f>IF(N268="nulová",J268,0)</f>
        <v>0</v>
      </c>
      <c r="BJ268" s="24" t="s">
        <v>79</v>
      </c>
      <c r="BK268" s="231">
        <f>ROUND(I268*H268,2)</f>
        <v>0</v>
      </c>
      <c r="BL268" s="24" t="s">
        <v>137</v>
      </c>
      <c r="BM268" s="24" t="s">
        <v>406</v>
      </c>
    </row>
    <row r="269" s="11" customFormat="1">
      <c r="B269" s="232"/>
      <c r="C269" s="233"/>
      <c r="D269" s="234" t="s">
        <v>139</v>
      </c>
      <c r="E269" s="235" t="s">
        <v>21</v>
      </c>
      <c r="F269" s="236" t="s">
        <v>407</v>
      </c>
      <c r="G269" s="233"/>
      <c r="H269" s="235" t="s">
        <v>21</v>
      </c>
      <c r="I269" s="237"/>
      <c r="J269" s="233"/>
      <c r="K269" s="233"/>
      <c r="L269" s="238"/>
      <c r="M269" s="239"/>
      <c r="N269" s="240"/>
      <c r="O269" s="240"/>
      <c r="P269" s="240"/>
      <c r="Q269" s="240"/>
      <c r="R269" s="240"/>
      <c r="S269" s="240"/>
      <c r="T269" s="241"/>
      <c r="AT269" s="242" t="s">
        <v>139</v>
      </c>
      <c r="AU269" s="242" t="s">
        <v>81</v>
      </c>
      <c r="AV269" s="11" t="s">
        <v>79</v>
      </c>
      <c r="AW269" s="11" t="s">
        <v>35</v>
      </c>
      <c r="AX269" s="11" t="s">
        <v>71</v>
      </c>
      <c r="AY269" s="242" t="s">
        <v>131</v>
      </c>
    </row>
    <row r="270" s="12" customFormat="1">
      <c r="B270" s="243"/>
      <c r="C270" s="244"/>
      <c r="D270" s="234" t="s">
        <v>139</v>
      </c>
      <c r="E270" s="245" t="s">
        <v>21</v>
      </c>
      <c r="F270" s="246" t="s">
        <v>141</v>
      </c>
      <c r="G270" s="244"/>
      <c r="H270" s="247">
        <v>1</v>
      </c>
      <c r="I270" s="248"/>
      <c r="J270" s="244"/>
      <c r="K270" s="244"/>
      <c r="L270" s="249"/>
      <c r="M270" s="250"/>
      <c r="N270" s="251"/>
      <c r="O270" s="251"/>
      <c r="P270" s="251"/>
      <c r="Q270" s="251"/>
      <c r="R270" s="251"/>
      <c r="S270" s="251"/>
      <c r="T270" s="252"/>
      <c r="AT270" s="253" t="s">
        <v>139</v>
      </c>
      <c r="AU270" s="253" t="s">
        <v>81</v>
      </c>
      <c r="AV270" s="12" t="s">
        <v>81</v>
      </c>
      <c r="AW270" s="12" t="s">
        <v>35</v>
      </c>
      <c r="AX270" s="12" t="s">
        <v>79</v>
      </c>
      <c r="AY270" s="253" t="s">
        <v>131</v>
      </c>
    </row>
    <row r="271" s="1" customFormat="1" ht="25.5" customHeight="1">
      <c r="B271" s="46"/>
      <c r="C271" s="221" t="s">
        <v>408</v>
      </c>
      <c r="D271" s="221" t="s">
        <v>133</v>
      </c>
      <c r="E271" s="222" t="s">
        <v>409</v>
      </c>
      <c r="F271" s="223" t="s">
        <v>410</v>
      </c>
      <c r="G271" s="224" t="s">
        <v>203</v>
      </c>
      <c r="H271" s="225">
        <v>54.600000000000001</v>
      </c>
      <c r="I271" s="226"/>
      <c r="J271" s="225">
        <f>ROUND(I271*H271,2)</f>
        <v>0</v>
      </c>
      <c r="K271" s="223" t="s">
        <v>165</v>
      </c>
      <c r="L271" s="72"/>
      <c r="M271" s="227" t="s">
        <v>21</v>
      </c>
      <c r="N271" s="228" t="s">
        <v>42</v>
      </c>
      <c r="O271" s="47"/>
      <c r="P271" s="229">
        <f>O271*H271</f>
        <v>0</v>
      </c>
      <c r="Q271" s="229">
        <v>0.00063000000000000003</v>
      </c>
      <c r="R271" s="229">
        <f>Q271*H271</f>
        <v>0.034398000000000005</v>
      </c>
      <c r="S271" s="229">
        <v>0</v>
      </c>
      <c r="T271" s="230">
        <f>S271*H271</f>
        <v>0</v>
      </c>
      <c r="AR271" s="24" t="s">
        <v>137</v>
      </c>
      <c r="AT271" s="24" t="s">
        <v>133</v>
      </c>
      <c r="AU271" s="24" t="s">
        <v>81</v>
      </c>
      <c r="AY271" s="24" t="s">
        <v>131</v>
      </c>
      <c r="BE271" s="231">
        <f>IF(N271="základní",J271,0)</f>
        <v>0</v>
      </c>
      <c r="BF271" s="231">
        <f>IF(N271="snížená",J271,0)</f>
        <v>0</v>
      </c>
      <c r="BG271" s="231">
        <f>IF(N271="zákl. přenesená",J271,0)</f>
        <v>0</v>
      </c>
      <c r="BH271" s="231">
        <f>IF(N271="sníž. přenesená",J271,0)</f>
        <v>0</v>
      </c>
      <c r="BI271" s="231">
        <f>IF(N271="nulová",J271,0)</f>
        <v>0</v>
      </c>
      <c r="BJ271" s="24" t="s">
        <v>79</v>
      </c>
      <c r="BK271" s="231">
        <f>ROUND(I271*H271,2)</f>
        <v>0</v>
      </c>
      <c r="BL271" s="24" t="s">
        <v>137</v>
      </c>
      <c r="BM271" s="24" t="s">
        <v>411</v>
      </c>
    </row>
    <row r="272" s="11" customFormat="1">
      <c r="B272" s="232"/>
      <c r="C272" s="233"/>
      <c r="D272" s="234" t="s">
        <v>139</v>
      </c>
      <c r="E272" s="235" t="s">
        <v>21</v>
      </c>
      <c r="F272" s="236" t="s">
        <v>167</v>
      </c>
      <c r="G272" s="233"/>
      <c r="H272" s="235" t="s">
        <v>21</v>
      </c>
      <c r="I272" s="237"/>
      <c r="J272" s="233"/>
      <c r="K272" s="233"/>
      <c r="L272" s="238"/>
      <c r="M272" s="239"/>
      <c r="N272" s="240"/>
      <c r="O272" s="240"/>
      <c r="P272" s="240"/>
      <c r="Q272" s="240"/>
      <c r="R272" s="240"/>
      <c r="S272" s="240"/>
      <c r="T272" s="241"/>
      <c r="AT272" s="242" t="s">
        <v>139</v>
      </c>
      <c r="AU272" s="242" t="s">
        <v>81</v>
      </c>
      <c r="AV272" s="11" t="s">
        <v>79</v>
      </c>
      <c r="AW272" s="11" t="s">
        <v>35</v>
      </c>
      <c r="AX272" s="11" t="s">
        <v>71</v>
      </c>
      <c r="AY272" s="242" t="s">
        <v>131</v>
      </c>
    </row>
    <row r="273" s="12" customFormat="1">
      <c r="B273" s="243"/>
      <c r="C273" s="244"/>
      <c r="D273" s="234" t="s">
        <v>139</v>
      </c>
      <c r="E273" s="245" t="s">
        <v>21</v>
      </c>
      <c r="F273" s="246" t="s">
        <v>412</v>
      </c>
      <c r="G273" s="244"/>
      <c r="H273" s="247">
        <v>0.69999999999999996</v>
      </c>
      <c r="I273" s="248"/>
      <c r="J273" s="244"/>
      <c r="K273" s="244"/>
      <c r="L273" s="249"/>
      <c r="M273" s="250"/>
      <c r="N273" s="251"/>
      <c r="O273" s="251"/>
      <c r="P273" s="251"/>
      <c r="Q273" s="251"/>
      <c r="R273" s="251"/>
      <c r="S273" s="251"/>
      <c r="T273" s="252"/>
      <c r="AT273" s="253" t="s">
        <v>139</v>
      </c>
      <c r="AU273" s="253" t="s">
        <v>81</v>
      </c>
      <c r="AV273" s="12" t="s">
        <v>81</v>
      </c>
      <c r="AW273" s="12" t="s">
        <v>35</v>
      </c>
      <c r="AX273" s="12" t="s">
        <v>71</v>
      </c>
      <c r="AY273" s="253" t="s">
        <v>131</v>
      </c>
    </row>
    <row r="274" s="11" customFormat="1">
      <c r="B274" s="232"/>
      <c r="C274" s="233"/>
      <c r="D274" s="234" t="s">
        <v>139</v>
      </c>
      <c r="E274" s="235" t="s">
        <v>21</v>
      </c>
      <c r="F274" s="236" t="s">
        <v>283</v>
      </c>
      <c r="G274" s="233"/>
      <c r="H274" s="235" t="s">
        <v>21</v>
      </c>
      <c r="I274" s="237"/>
      <c r="J274" s="233"/>
      <c r="K274" s="233"/>
      <c r="L274" s="238"/>
      <c r="M274" s="239"/>
      <c r="N274" s="240"/>
      <c r="O274" s="240"/>
      <c r="P274" s="240"/>
      <c r="Q274" s="240"/>
      <c r="R274" s="240"/>
      <c r="S274" s="240"/>
      <c r="T274" s="241"/>
      <c r="AT274" s="242" t="s">
        <v>139</v>
      </c>
      <c r="AU274" s="242" t="s">
        <v>81</v>
      </c>
      <c r="AV274" s="11" t="s">
        <v>79</v>
      </c>
      <c r="AW274" s="11" t="s">
        <v>35</v>
      </c>
      <c r="AX274" s="11" t="s">
        <v>71</v>
      </c>
      <c r="AY274" s="242" t="s">
        <v>131</v>
      </c>
    </row>
    <row r="275" s="12" customFormat="1">
      <c r="B275" s="243"/>
      <c r="C275" s="244"/>
      <c r="D275" s="234" t="s">
        <v>139</v>
      </c>
      <c r="E275" s="245" t="s">
        <v>21</v>
      </c>
      <c r="F275" s="246" t="s">
        <v>413</v>
      </c>
      <c r="G275" s="244"/>
      <c r="H275" s="247">
        <v>0.40000000000000002</v>
      </c>
      <c r="I275" s="248"/>
      <c r="J275" s="244"/>
      <c r="K275" s="244"/>
      <c r="L275" s="249"/>
      <c r="M275" s="250"/>
      <c r="N275" s="251"/>
      <c r="O275" s="251"/>
      <c r="P275" s="251"/>
      <c r="Q275" s="251"/>
      <c r="R275" s="251"/>
      <c r="S275" s="251"/>
      <c r="T275" s="252"/>
      <c r="AT275" s="253" t="s">
        <v>139</v>
      </c>
      <c r="AU275" s="253" t="s">
        <v>81</v>
      </c>
      <c r="AV275" s="12" t="s">
        <v>81</v>
      </c>
      <c r="AW275" s="12" t="s">
        <v>35</v>
      </c>
      <c r="AX275" s="12" t="s">
        <v>71</v>
      </c>
      <c r="AY275" s="253" t="s">
        <v>131</v>
      </c>
    </row>
    <row r="276" s="11" customFormat="1">
      <c r="B276" s="232"/>
      <c r="C276" s="233"/>
      <c r="D276" s="234" t="s">
        <v>139</v>
      </c>
      <c r="E276" s="235" t="s">
        <v>21</v>
      </c>
      <c r="F276" s="236" t="s">
        <v>175</v>
      </c>
      <c r="G276" s="233"/>
      <c r="H276" s="235" t="s">
        <v>21</v>
      </c>
      <c r="I276" s="237"/>
      <c r="J276" s="233"/>
      <c r="K276" s="233"/>
      <c r="L276" s="238"/>
      <c r="M276" s="239"/>
      <c r="N276" s="240"/>
      <c r="O276" s="240"/>
      <c r="P276" s="240"/>
      <c r="Q276" s="240"/>
      <c r="R276" s="240"/>
      <c r="S276" s="240"/>
      <c r="T276" s="241"/>
      <c r="AT276" s="242" t="s">
        <v>139</v>
      </c>
      <c r="AU276" s="242" t="s">
        <v>81</v>
      </c>
      <c r="AV276" s="11" t="s">
        <v>79</v>
      </c>
      <c r="AW276" s="11" t="s">
        <v>35</v>
      </c>
      <c r="AX276" s="11" t="s">
        <v>71</v>
      </c>
      <c r="AY276" s="242" t="s">
        <v>131</v>
      </c>
    </row>
    <row r="277" s="12" customFormat="1">
      <c r="B277" s="243"/>
      <c r="C277" s="244"/>
      <c r="D277" s="234" t="s">
        <v>139</v>
      </c>
      <c r="E277" s="245" t="s">
        <v>21</v>
      </c>
      <c r="F277" s="246" t="s">
        <v>414</v>
      </c>
      <c r="G277" s="244"/>
      <c r="H277" s="247">
        <v>53.5</v>
      </c>
      <c r="I277" s="248"/>
      <c r="J277" s="244"/>
      <c r="K277" s="244"/>
      <c r="L277" s="249"/>
      <c r="M277" s="250"/>
      <c r="N277" s="251"/>
      <c r="O277" s="251"/>
      <c r="P277" s="251"/>
      <c r="Q277" s="251"/>
      <c r="R277" s="251"/>
      <c r="S277" s="251"/>
      <c r="T277" s="252"/>
      <c r="AT277" s="253" t="s">
        <v>139</v>
      </c>
      <c r="AU277" s="253" t="s">
        <v>81</v>
      </c>
      <c r="AV277" s="12" t="s">
        <v>81</v>
      </c>
      <c r="AW277" s="12" t="s">
        <v>35</v>
      </c>
      <c r="AX277" s="12" t="s">
        <v>71</v>
      </c>
      <c r="AY277" s="253" t="s">
        <v>131</v>
      </c>
    </row>
    <row r="278" s="14" customFormat="1">
      <c r="B278" s="274"/>
      <c r="C278" s="275"/>
      <c r="D278" s="234" t="s">
        <v>139</v>
      </c>
      <c r="E278" s="276" t="s">
        <v>21</v>
      </c>
      <c r="F278" s="277" t="s">
        <v>239</v>
      </c>
      <c r="G278" s="275"/>
      <c r="H278" s="278">
        <v>54.600000000000001</v>
      </c>
      <c r="I278" s="279"/>
      <c r="J278" s="275"/>
      <c r="K278" s="275"/>
      <c r="L278" s="280"/>
      <c r="M278" s="281"/>
      <c r="N278" s="282"/>
      <c r="O278" s="282"/>
      <c r="P278" s="282"/>
      <c r="Q278" s="282"/>
      <c r="R278" s="282"/>
      <c r="S278" s="282"/>
      <c r="T278" s="283"/>
      <c r="AT278" s="284" t="s">
        <v>139</v>
      </c>
      <c r="AU278" s="284" t="s">
        <v>81</v>
      </c>
      <c r="AV278" s="14" t="s">
        <v>137</v>
      </c>
      <c r="AW278" s="14" t="s">
        <v>35</v>
      </c>
      <c r="AX278" s="14" t="s">
        <v>79</v>
      </c>
      <c r="AY278" s="284" t="s">
        <v>131</v>
      </c>
    </row>
    <row r="279" s="1" customFormat="1" ht="16.5" customHeight="1">
      <c r="B279" s="46"/>
      <c r="C279" s="221" t="s">
        <v>415</v>
      </c>
      <c r="D279" s="221" t="s">
        <v>133</v>
      </c>
      <c r="E279" s="222" t="s">
        <v>416</v>
      </c>
      <c r="F279" s="223" t="s">
        <v>417</v>
      </c>
      <c r="G279" s="224" t="s">
        <v>418</v>
      </c>
      <c r="H279" s="225">
        <v>99.799999999999997</v>
      </c>
      <c r="I279" s="226"/>
      <c r="J279" s="225">
        <f>ROUND(I279*H279,2)</f>
        <v>0</v>
      </c>
      <c r="K279" s="223" t="s">
        <v>21</v>
      </c>
      <c r="L279" s="72"/>
      <c r="M279" s="227" t="s">
        <v>21</v>
      </c>
      <c r="N279" s="228" t="s">
        <v>42</v>
      </c>
      <c r="O279" s="47"/>
      <c r="P279" s="229">
        <f>O279*H279</f>
        <v>0</v>
      </c>
      <c r="Q279" s="229">
        <v>0.0012600000000000001</v>
      </c>
      <c r="R279" s="229">
        <f>Q279*H279</f>
        <v>0.125748</v>
      </c>
      <c r="S279" s="229">
        <v>0</v>
      </c>
      <c r="T279" s="230">
        <f>S279*H279</f>
        <v>0</v>
      </c>
      <c r="AR279" s="24" t="s">
        <v>137</v>
      </c>
      <c r="AT279" s="24" t="s">
        <v>133</v>
      </c>
      <c r="AU279" s="24" t="s">
        <v>81</v>
      </c>
      <c r="AY279" s="24" t="s">
        <v>131</v>
      </c>
      <c r="BE279" s="231">
        <f>IF(N279="základní",J279,0)</f>
        <v>0</v>
      </c>
      <c r="BF279" s="231">
        <f>IF(N279="snížená",J279,0)</f>
        <v>0</v>
      </c>
      <c r="BG279" s="231">
        <f>IF(N279="zákl. přenesená",J279,0)</f>
        <v>0</v>
      </c>
      <c r="BH279" s="231">
        <f>IF(N279="sníž. přenesená",J279,0)</f>
        <v>0</v>
      </c>
      <c r="BI279" s="231">
        <f>IF(N279="nulová",J279,0)</f>
        <v>0</v>
      </c>
      <c r="BJ279" s="24" t="s">
        <v>79</v>
      </c>
      <c r="BK279" s="231">
        <f>ROUND(I279*H279,2)</f>
        <v>0</v>
      </c>
      <c r="BL279" s="24" t="s">
        <v>137</v>
      </c>
      <c r="BM279" s="24" t="s">
        <v>419</v>
      </c>
    </row>
    <row r="280" s="12" customFormat="1">
      <c r="B280" s="243"/>
      <c r="C280" s="244"/>
      <c r="D280" s="234" t="s">
        <v>139</v>
      </c>
      <c r="E280" s="245" t="s">
        <v>21</v>
      </c>
      <c r="F280" s="246" t="s">
        <v>420</v>
      </c>
      <c r="G280" s="244"/>
      <c r="H280" s="247">
        <v>6.5999999999999996</v>
      </c>
      <c r="I280" s="248"/>
      <c r="J280" s="244"/>
      <c r="K280" s="244"/>
      <c r="L280" s="249"/>
      <c r="M280" s="250"/>
      <c r="N280" s="251"/>
      <c r="O280" s="251"/>
      <c r="P280" s="251"/>
      <c r="Q280" s="251"/>
      <c r="R280" s="251"/>
      <c r="S280" s="251"/>
      <c r="T280" s="252"/>
      <c r="AT280" s="253" t="s">
        <v>139</v>
      </c>
      <c r="AU280" s="253" t="s">
        <v>81</v>
      </c>
      <c r="AV280" s="12" t="s">
        <v>81</v>
      </c>
      <c r="AW280" s="12" t="s">
        <v>35</v>
      </c>
      <c r="AX280" s="12" t="s">
        <v>71</v>
      </c>
      <c r="AY280" s="253" t="s">
        <v>131</v>
      </c>
    </row>
    <row r="281" s="12" customFormat="1">
      <c r="B281" s="243"/>
      <c r="C281" s="244"/>
      <c r="D281" s="234" t="s">
        <v>139</v>
      </c>
      <c r="E281" s="245" t="s">
        <v>21</v>
      </c>
      <c r="F281" s="246" t="s">
        <v>421</v>
      </c>
      <c r="G281" s="244"/>
      <c r="H281" s="247">
        <v>4.0999999999999996</v>
      </c>
      <c r="I281" s="248"/>
      <c r="J281" s="244"/>
      <c r="K281" s="244"/>
      <c r="L281" s="249"/>
      <c r="M281" s="250"/>
      <c r="N281" s="251"/>
      <c r="O281" s="251"/>
      <c r="P281" s="251"/>
      <c r="Q281" s="251"/>
      <c r="R281" s="251"/>
      <c r="S281" s="251"/>
      <c r="T281" s="252"/>
      <c r="AT281" s="253" t="s">
        <v>139</v>
      </c>
      <c r="AU281" s="253" t="s">
        <v>81</v>
      </c>
      <c r="AV281" s="12" t="s">
        <v>81</v>
      </c>
      <c r="AW281" s="12" t="s">
        <v>35</v>
      </c>
      <c r="AX281" s="12" t="s">
        <v>71</v>
      </c>
      <c r="AY281" s="253" t="s">
        <v>131</v>
      </c>
    </row>
    <row r="282" s="12" customFormat="1">
      <c r="B282" s="243"/>
      <c r="C282" s="244"/>
      <c r="D282" s="234" t="s">
        <v>139</v>
      </c>
      <c r="E282" s="245" t="s">
        <v>21</v>
      </c>
      <c r="F282" s="246" t="s">
        <v>422</v>
      </c>
      <c r="G282" s="244"/>
      <c r="H282" s="247">
        <v>89.099999999999994</v>
      </c>
      <c r="I282" s="248"/>
      <c r="J282" s="244"/>
      <c r="K282" s="244"/>
      <c r="L282" s="249"/>
      <c r="M282" s="250"/>
      <c r="N282" s="251"/>
      <c r="O282" s="251"/>
      <c r="P282" s="251"/>
      <c r="Q282" s="251"/>
      <c r="R282" s="251"/>
      <c r="S282" s="251"/>
      <c r="T282" s="252"/>
      <c r="AT282" s="253" t="s">
        <v>139</v>
      </c>
      <c r="AU282" s="253" t="s">
        <v>81</v>
      </c>
      <c r="AV282" s="12" t="s">
        <v>81</v>
      </c>
      <c r="AW282" s="12" t="s">
        <v>35</v>
      </c>
      <c r="AX282" s="12" t="s">
        <v>71</v>
      </c>
      <c r="AY282" s="253" t="s">
        <v>131</v>
      </c>
    </row>
    <row r="283" s="14" customFormat="1">
      <c r="B283" s="274"/>
      <c r="C283" s="275"/>
      <c r="D283" s="234" t="s">
        <v>139</v>
      </c>
      <c r="E283" s="276" t="s">
        <v>21</v>
      </c>
      <c r="F283" s="277" t="s">
        <v>239</v>
      </c>
      <c r="G283" s="275"/>
      <c r="H283" s="278">
        <v>99.799999999999997</v>
      </c>
      <c r="I283" s="279"/>
      <c r="J283" s="275"/>
      <c r="K283" s="275"/>
      <c r="L283" s="280"/>
      <c r="M283" s="281"/>
      <c r="N283" s="282"/>
      <c r="O283" s="282"/>
      <c r="P283" s="282"/>
      <c r="Q283" s="282"/>
      <c r="R283" s="282"/>
      <c r="S283" s="282"/>
      <c r="T283" s="283"/>
      <c r="AT283" s="284" t="s">
        <v>139</v>
      </c>
      <c r="AU283" s="284" t="s">
        <v>81</v>
      </c>
      <c r="AV283" s="14" t="s">
        <v>137</v>
      </c>
      <c r="AW283" s="14" t="s">
        <v>35</v>
      </c>
      <c r="AX283" s="14" t="s">
        <v>79</v>
      </c>
      <c r="AY283" s="284" t="s">
        <v>131</v>
      </c>
    </row>
    <row r="284" s="1" customFormat="1" ht="16.5" customHeight="1">
      <c r="B284" s="46"/>
      <c r="C284" s="221" t="s">
        <v>423</v>
      </c>
      <c r="D284" s="221" t="s">
        <v>133</v>
      </c>
      <c r="E284" s="222" t="s">
        <v>424</v>
      </c>
      <c r="F284" s="223" t="s">
        <v>425</v>
      </c>
      <c r="G284" s="224" t="s">
        <v>305</v>
      </c>
      <c r="H284" s="225">
        <v>0.29999999999999999</v>
      </c>
      <c r="I284" s="226"/>
      <c r="J284" s="225">
        <f>ROUND(I284*H284,2)</f>
        <v>0</v>
      </c>
      <c r="K284" s="223" t="s">
        <v>165</v>
      </c>
      <c r="L284" s="72"/>
      <c r="M284" s="227" t="s">
        <v>21</v>
      </c>
      <c r="N284" s="228" t="s">
        <v>42</v>
      </c>
      <c r="O284" s="47"/>
      <c r="P284" s="229">
        <f>O284*H284</f>
        <v>0</v>
      </c>
      <c r="Q284" s="229">
        <v>1.0958000000000001</v>
      </c>
      <c r="R284" s="229">
        <f>Q284*H284</f>
        <v>0.32874000000000003</v>
      </c>
      <c r="S284" s="229">
        <v>0</v>
      </c>
      <c r="T284" s="230">
        <f>S284*H284</f>
        <v>0</v>
      </c>
      <c r="AR284" s="24" t="s">
        <v>137</v>
      </c>
      <c r="AT284" s="24" t="s">
        <v>133</v>
      </c>
      <c r="AU284" s="24" t="s">
        <v>81</v>
      </c>
      <c r="AY284" s="24" t="s">
        <v>131</v>
      </c>
      <c r="BE284" s="231">
        <f>IF(N284="základní",J284,0)</f>
        <v>0</v>
      </c>
      <c r="BF284" s="231">
        <f>IF(N284="snížená",J284,0)</f>
        <v>0</v>
      </c>
      <c r="BG284" s="231">
        <f>IF(N284="zákl. přenesená",J284,0)</f>
        <v>0</v>
      </c>
      <c r="BH284" s="231">
        <f>IF(N284="sníž. přenesená",J284,0)</f>
        <v>0</v>
      </c>
      <c r="BI284" s="231">
        <f>IF(N284="nulová",J284,0)</f>
        <v>0</v>
      </c>
      <c r="BJ284" s="24" t="s">
        <v>79</v>
      </c>
      <c r="BK284" s="231">
        <f>ROUND(I284*H284,2)</f>
        <v>0</v>
      </c>
      <c r="BL284" s="24" t="s">
        <v>137</v>
      </c>
      <c r="BM284" s="24" t="s">
        <v>426</v>
      </c>
    </row>
    <row r="285" s="11" customFormat="1">
      <c r="B285" s="232"/>
      <c r="C285" s="233"/>
      <c r="D285" s="234" t="s">
        <v>139</v>
      </c>
      <c r="E285" s="235" t="s">
        <v>21</v>
      </c>
      <c r="F285" s="236" t="s">
        <v>427</v>
      </c>
      <c r="G285" s="233"/>
      <c r="H285" s="235" t="s">
        <v>21</v>
      </c>
      <c r="I285" s="237"/>
      <c r="J285" s="233"/>
      <c r="K285" s="233"/>
      <c r="L285" s="238"/>
      <c r="M285" s="239"/>
      <c r="N285" s="240"/>
      <c r="O285" s="240"/>
      <c r="P285" s="240"/>
      <c r="Q285" s="240"/>
      <c r="R285" s="240"/>
      <c r="S285" s="240"/>
      <c r="T285" s="241"/>
      <c r="AT285" s="242" t="s">
        <v>139</v>
      </c>
      <c r="AU285" s="242" t="s">
        <v>81</v>
      </c>
      <c r="AV285" s="11" t="s">
        <v>79</v>
      </c>
      <c r="AW285" s="11" t="s">
        <v>35</v>
      </c>
      <c r="AX285" s="11" t="s">
        <v>71</v>
      </c>
      <c r="AY285" s="242" t="s">
        <v>131</v>
      </c>
    </row>
    <row r="286" s="11" customFormat="1">
      <c r="B286" s="232"/>
      <c r="C286" s="233"/>
      <c r="D286" s="234" t="s">
        <v>139</v>
      </c>
      <c r="E286" s="235" t="s">
        <v>21</v>
      </c>
      <c r="F286" s="236" t="s">
        <v>428</v>
      </c>
      <c r="G286" s="233"/>
      <c r="H286" s="235" t="s">
        <v>21</v>
      </c>
      <c r="I286" s="237"/>
      <c r="J286" s="233"/>
      <c r="K286" s="233"/>
      <c r="L286" s="238"/>
      <c r="M286" s="239"/>
      <c r="N286" s="240"/>
      <c r="O286" s="240"/>
      <c r="P286" s="240"/>
      <c r="Q286" s="240"/>
      <c r="R286" s="240"/>
      <c r="S286" s="240"/>
      <c r="T286" s="241"/>
      <c r="AT286" s="242" t="s">
        <v>139</v>
      </c>
      <c r="AU286" s="242" t="s">
        <v>81</v>
      </c>
      <c r="AV286" s="11" t="s">
        <v>79</v>
      </c>
      <c r="AW286" s="11" t="s">
        <v>35</v>
      </c>
      <c r="AX286" s="11" t="s">
        <v>71</v>
      </c>
      <c r="AY286" s="242" t="s">
        <v>131</v>
      </c>
    </row>
    <row r="287" s="11" customFormat="1">
      <c r="B287" s="232"/>
      <c r="C287" s="233"/>
      <c r="D287" s="234" t="s">
        <v>139</v>
      </c>
      <c r="E287" s="235" t="s">
        <v>21</v>
      </c>
      <c r="F287" s="236" t="s">
        <v>429</v>
      </c>
      <c r="G287" s="233"/>
      <c r="H287" s="235" t="s">
        <v>21</v>
      </c>
      <c r="I287" s="237"/>
      <c r="J287" s="233"/>
      <c r="K287" s="233"/>
      <c r="L287" s="238"/>
      <c r="M287" s="239"/>
      <c r="N287" s="240"/>
      <c r="O287" s="240"/>
      <c r="P287" s="240"/>
      <c r="Q287" s="240"/>
      <c r="R287" s="240"/>
      <c r="S287" s="240"/>
      <c r="T287" s="241"/>
      <c r="AT287" s="242" t="s">
        <v>139</v>
      </c>
      <c r="AU287" s="242" t="s">
        <v>81</v>
      </c>
      <c r="AV287" s="11" t="s">
        <v>79</v>
      </c>
      <c r="AW287" s="11" t="s">
        <v>35</v>
      </c>
      <c r="AX287" s="11" t="s">
        <v>71</v>
      </c>
      <c r="AY287" s="242" t="s">
        <v>131</v>
      </c>
    </row>
    <row r="288" s="11" customFormat="1">
      <c r="B288" s="232"/>
      <c r="C288" s="233"/>
      <c r="D288" s="234" t="s">
        <v>139</v>
      </c>
      <c r="E288" s="235" t="s">
        <v>21</v>
      </c>
      <c r="F288" s="236" t="s">
        <v>430</v>
      </c>
      <c r="G288" s="233"/>
      <c r="H288" s="235" t="s">
        <v>21</v>
      </c>
      <c r="I288" s="237"/>
      <c r="J288" s="233"/>
      <c r="K288" s="233"/>
      <c r="L288" s="238"/>
      <c r="M288" s="239"/>
      <c r="N288" s="240"/>
      <c r="O288" s="240"/>
      <c r="P288" s="240"/>
      <c r="Q288" s="240"/>
      <c r="R288" s="240"/>
      <c r="S288" s="240"/>
      <c r="T288" s="241"/>
      <c r="AT288" s="242" t="s">
        <v>139</v>
      </c>
      <c r="AU288" s="242" t="s">
        <v>81</v>
      </c>
      <c r="AV288" s="11" t="s">
        <v>79</v>
      </c>
      <c r="AW288" s="11" t="s">
        <v>35</v>
      </c>
      <c r="AX288" s="11" t="s">
        <v>71</v>
      </c>
      <c r="AY288" s="242" t="s">
        <v>131</v>
      </c>
    </row>
    <row r="289" s="11" customFormat="1">
      <c r="B289" s="232"/>
      <c r="C289" s="233"/>
      <c r="D289" s="234" t="s">
        <v>139</v>
      </c>
      <c r="E289" s="235" t="s">
        <v>21</v>
      </c>
      <c r="F289" s="236" t="s">
        <v>431</v>
      </c>
      <c r="G289" s="233"/>
      <c r="H289" s="235" t="s">
        <v>21</v>
      </c>
      <c r="I289" s="237"/>
      <c r="J289" s="233"/>
      <c r="K289" s="233"/>
      <c r="L289" s="238"/>
      <c r="M289" s="239"/>
      <c r="N289" s="240"/>
      <c r="O289" s="240"/>
      <c r="P289" s="240"/>
      <c r="Q289" s="240"/>
      <c r="R289" s="240"/>
      <c r="S289" s="240"/>
      <c r="T289" s="241"/>
      <c r="AT289" s="242" t="s">
        <v>139</v>
      </c>
      <c r="AU289" s="242" t="s">
        <v>81</v>
      </c>
      <c r="AV289" s="11" t="s">
        <v>79</v>
      </c>
      <c r="AW289" s="11" t="s">
        <v>35</v>
      </c>
      <c r="AX289" s="11" t="s">
        <v>71</v>
      </c>
      <c r="AY289" s="242" t="s">
        <v>131</v>
      </c>
    </row>
    <row r="290" s="11" customFormat="1">
      <c r="B290" s="232"/>
      <c r="C290" s="233"/>
      <c r="D290" s="234" t="s">
        <v>139</v>
      </c>
      <c r="E290" s="235" t="s">
        <v>21</v>
      </c>
      <c r="F290" s="236" t="s">
        <v>432</v>
      </c>
      <c r="G290" s="233"/>
      <c r="H290" s="235" t="s">
        <v>21</v>
      </c>
      <c r="I290" s="237"/>
      <c r="J290" s="233"/>
      <c r="K290" s="233"/>
      <c r="L290" s="238"/>
      <c r="M290" s="239"/>
      <c r="N290" s="240"/>
      <c r="O290" s="240"/>
      <c r="P290" s="240"/>
      <c r="Q290" s="240"/>
      <c r="R290" s="240"/>
      <c r="S290" s="240"/>
      <c r="T290" s="241"/>
      <c r="AT290" s="242" t="s">
        <v>139</v>
      </c>
      <c r="AU290" s="242" t="s">
        <v>81</v>
      </c>
      <c r="AV290" s="11" t="s">
        <v>79</v>
      </c>
      <c r="AW290" s="11" t="s">
        <v>35</v>
      </c>
      <c r="AX290" s="11" t="s">
        <v>71</v>
      </c>
      <c r="AY290" s="242" t="s">
        <v>131</v>
      </c>
    </row>
    <row r="291" s="11" customFormat="1">
      <c r="B291" s="232"/>
      <c r="C291" s="233"/>
      <c r="D291" s="234" t="s">
        <v>139</v>
      </c>
      <c r="E291" s="235" t="s">
        <v>21</v>
      </c>
      <c r="F291" s="236" t="s">
        <v>433</v>
      </c>
      <c r="G291" s="233"/>
      <c r="H291" s="235" t="s">
        <v>21</v>
      </c>
      <c r="I291" s="237"/>
      <c r="J291" s="233"/>
      <c r="K291" s="233"/>
      <c r="L291" s="238"/>
      <c r="M291" s="239"/>
      <c r="N291" s="240"/>
      <c r="O291" s="240"/>
      <c r="P291" s="240"/>
      <c r="Q291" s="240"/>
      <c r="R291" s="240"/>
      <c r="S291" s="240"/>
      <c r="T291" s="241"/>
      <c r="AT291" s="242" t="s">
        <v>139</v>
      </c>
      <c r="AU291" s="242" t="s">
        <v>81</v>
      </c>
      <c r="AV291" s="11" t="s">
        <v>79</v>
      </c>
      <c r="AW291" s="11" t="s">
        <v>35</v>
      </c>
      <c r="AX291" s="11" t="s">
        <v>71</v>
      </c>
      <c r="AY291" s="242" t="s">
        <v>131</v>
      </c>
    </row>
    <row r="292" s="11" customFormat="1">
      <c r="B292" s="232"/>
      <c r="C292" s="233"/>
      <c r="D292" s="234" t="s">
        <v>139</v>
      </c>
      <c r="E292" s="235" t="s">
        <v>21</v>
      </c>
      <c r="F292" s="236" t="s">
        <v>434</v>
      </c>
      <c r="G292" s="233"/>
      <c r="H292" s="235" t="s">
        <v>21</v>
      </c>
      <c r="I292" s="237"/>
      <c r="J292" s="233"/>
      <c r="K292" s="233"/>
      <c r="L292" s="238"/>
      <c r="M292" s="239"/>
      <c r="N292" s="240"/>
      <c r="O292" s="240"/>
      <c r="P292" s="240"/>
      <c r="Q292" s="240"/>
      <c r="R292" s="240"/>
      <c r="S292" s="240"/>
      <c r="T292" s="241"/>
      <c r="AT292" s="242" t="s">
        <v>139</v>
      </c>
      <c r="AU292" s="242" t="s">
        <v>81</v>
      </c>
      <c r="AV292" s="11" t="s">
        <v>79</v>
      </c>
      <c r="AW292" s="11" t="s">
        <v>35</v>
      </c>
      <c r="AX292" s="11" t="s">
        <v>71</v>
      </c>
      <c r="AY292" s="242" t="s">
        <v>131</v>
      </c>
    </row>
    <row r="293" s="12" customFormat="1">
      <c r="B293" s="243"/>
      <c r="C293" s="244"/>
      <c r="D293" s="234" t="s">
        <v>139</v>
      </c>
      <c r="E293" s="245" t="s">
        <v>21</v>
      </c>
      <c r="F293" s="246" t="s">
        <v>435</v>
      </c>
      <c r="G293" s="244"/>
      <c r="H293" s="247">
        <v>0.29999999999999999</v>
      </c>
      <c r="I293" s="248"/>
      <c r="J293" s="244"/>
      <c r="K293" s="244"/>
      <c r="L293" s="249"/>
      <c r="M293" s="250"/>
      <c r="N293" s="251"/>
      <c r="O293" s="251"/>
      <c r="P293" s="251"/>
      <c r="Q293" s="251"/>
      <c r="R293" s="251"/>
      <c r="S293" s="251"/>
      <c r="T293" s="252"/>
      <c r="AT293" s="253" t="s">
        <v>139</v>
      </c>
      <c r="AU293" s="253" t="s">
        <v>81</v>
      </c>
      <c r="AV293" s="12" t="s">
        <v>81</v>
      </c>
      <c r="AW293" s="12" t="s">
        <v>35</v>
      </c>
      <c r="AX293" s="12" t="s">
        <v>79</v>
      </c>
      <c r="AY293" s="253" t="s">
        <v>131</v>
      </c>
    </row>
    <row r="294" s="1" customFormat="1" ht="25.5" customHeight="1">
      <c r="B294" s="46"/>
      <c r="C294" s="221" t="s">
        <v>436</v>
      </c>
      <c r="D294" s="221" t="s">
        <v>133</v>
      </c>
      <c r="E294" s="222" t="s">
        <v>437</v>
      </c>
      <c r="F294" s="223" t="s">
        <v>438</v>
      </c>
      <c r="G294" s="224" t="s">
        <v>157</v>
      </c>
      <c r="H294" s="225">
        <v>1213</v>
      </c>
      <c r="I294" s="226"/>
      <c r="J294" s="225">
        <f>ROUND(I294*H294,2)</f>
        <v>0</v>
      </c>
      <c r="K294" s="223" t="s">
        <v>165</v>
      </c>
      <c r="L294" s="72"/>
      <c r="M294" s="227" t="s">
        <v>21</v>
      </c>
      <c r="N294" s="228" t="s">
        <v>42</v>
      </c>
      <c r="O294" s="47"/>
      <c r="P294" s="229">
        <f>O294*H294</f>
        <v>0</v>
      </c>
      <c r="Q294" s="229">
        <v>4.0000000000000003E-05</v>
      </c>
      <c r="R294" s="229">
        <f>Q294*H294</f>
        <v>0.048520000000000001</v>
      </c>
      <c r="S294" s="229">
        <v>0</v>
      </c>
      <c r="T294" s="230">
        <f>S294*H294</f>
        <v>0</v>
      </c>
      <c r="AR294" s="24" t="s">
        <v>137</v>
      </c>
      <c r="AT294" s="24" t="s">
        <v>133</v>
      </c>
      <c r="AU294" s="24" t="s">
        <v>81</v>
      </c>
      <c r="AY294" s="24" t="s">
        <v>131</v>
      </c>
      <c r="BE294" s="231">
        <f>IF(N294="základní",J294,0)</f>
        <v>0</v>
      </c>
      <c r="BF294" s="231">
        <f>IF(N294="snížená",J294,0)</f>
        <v>0</v>
      </c>
      <c r="BG294" s="231">
        <f>IF(N294="zákl. přenesená",J294,0)</f>
        <v>0</v>
      </c>
      <c r="BH294" s="231">
        <f>IF(N294="sníž. přenesená",J294,0)</f>
        <v>0</v>
      </c>
      <c r="BI294" s="231">
        <f>IF(N294="nulová",J294,0)</f>
        <v>0</v>
      </c>
      <c r="BJ294" s="24" t="s">
        <v>79</v>
      </c>
      <c r="BK294" s="231">
        <f>ROUND(I294*H294,2)</f>
        <v>0</v>
      </c>
      <c r="BL294" s="24" t="s">
        <v>137</v>
      </c>
      <c r="BM294" s="24" t="s">
        <v>439</v>
      </c>
    </row>
    <row r="295" s="12" customFormat="1">
      <c r="B295" s="243"/>
      <c r="C295" s="244"/>
      <c r="D295" s="234" t="s">
        <v>139</v>
      </c>
      <c r="E295" s="245" t="s">
        <v>21</v>
      </c>
      <c r="F295" s="246" t="s">
        <v>440</v>
      </c>
      <c r="G295" s="244"/>
      <c r="H295" s="247">
        <v>156</v>
      </c>
      <c r="I295" s="248"/>
      <c r="J295" s="244"/>
      <c r="K295" s="244"/>
      <c r="L295" s="249"/>
      <c r="M295" s="250"/>
      <c r="N295" s="251"/>
      <c r="O295" s="251"/>
      <c r="P295" s="251"/>
      <c r="Q295" s="251"/>
      <c r="R295" s="251"/>
      <c r="S295" s="251"/>
      <c r="T295" s="252"/>
      <c r="AT295" s="253" t="s">
        <v>139</v>
      </c>
      <c r="AU295" s="253" t="s">
        <v>81</v>
      </c>
      <c r="AV295" s="12" t="s">
        <v>81</v>
      </c>
      <c r="AW295" s="12" t="s">
        <v>35</v>
      </c>
      <c r="AX295" s="12" t="s">
        <v>71</v>
      </c>
      <c r="AY295" s="253" t="s">
        <v>131</v>
      </c>
    </row>
    <row r="296" s="12" customFormat="1">
      <c r="B296" s="243"/>
      <c r="C296" s="244"/>
      <c r="D296" s="234" t="s">
        <v>139</v>
      </c>
      <c r="E296" s="245" t="s">
        <v>21</v>
      </c>
      <c r="F296" s="246" t="s">
        <v>441</v>
      </c>
      <c r="G296" s="244"/>
      <c r="H296" s="247">
        <v>861</v>
      </c>
      <c r="I296" s="248"/>
      <c r="J296" s="244"/>
      <c r="K296" s="244"/>
      <c r="L296" s="249"/>
      <c r="M296" s="250"/>
      <c r="N296" s="251"/>
      <c r="O296" s="251"/>
      <c r="P296" s="251"/>
      <c r="Q296" s="251"/>
      <c r="R296" s="251"/>
      <c r="S296" s="251"/>
      <c r="T296" s="252"/>
      <c r="AT296" s="253" t="s">
        <v>139</v>
      </c>
      <c r="AU296" s="253" t="s">
        <v>81</v>
      </c>
      <c r="AV296" s="12" t="s">
        <v>81</v>
      </c>
      <c r="AW296" s="12" t="s">
        <v>35</v>
      </c>
      <c r="AX296" s="12" t="s">
        <v>71</v>
      </c>
      <c r="AY296" s="253" t="s">
        <v>131</v>
      </c>
    </row>
    <row r="297" s="12" customFormat="1">
      <c r="B297" s="243"/>
      <c r="C297" s="244"/>
      <c r="D297" s="234" t="s">
        <v>139</v>
      </c>
      <c r="E297" s="245" t="s">
        <v>21</v>
      </c>
      <c r="F297" s="246" t="s">
        <v>442</v>
      </c>
      <c r="G297" s="244"/>
      <c r="H297" s="247">
        <v>40</v>
      </c>
      <c r="I297" s="248"/>
      <c r="J297" s="244"/>
      <c r="K297" s="244"/>
      <c r="L297" s="249"/>
      <c r="M297" s="250"/>
      <c r="N297" s="251"/>
      <c r="O297" s="251"/>
      <c r="P297" s="251"/>
      <c r="Q297" s="251"/>
      <c r="R297" s="251"/>
      <c r="S297" s="251"/>
      <c r="T297" s="252"/>
      <c r="AT297" s="253" t="s">
        <v>139</v>
      </c>
      <c r="AU297" s="253" t="s">
        <v>81</v>
      </c>
      <c r="AV297" s="12" t="s">
        <v>81</v>
      </c>
      <c r="AW297" s="12" t="s">
        <v>35</v>
      </c>
      <c r="AX297" s="12" t="s">
        <v>71</v>
      </c>
      <c r="AY297" s="253" t="s">
        <v>131</v>
      </c>
    </row>
    <row r="298" s="12" customFormat="1">
      <c r="B298" s="243"/>
      <c r="C298" s="244"/>
      <c r="D298" s="234" t="s">
        <v>139</v>
      </c>
      <c r="E298" s="245" t="s">
        <v>21</v>
      </c>
      <c r="F298" s="246" t="s">
        <v>443</v>
      </c>
      <c r="G298" s="244"/>
      <c r="H298" s="247">
        <v>156</v>
      </c>
      <c r="I298" s="248"/>
      <c r="J298" s="244"/>
      <c r="K298" s="244"/>
      <c r="L298" s="249"/>
      <c r="M298" s="250"/>
      <c r="N298" s="251"/>
      <c r="O298" s="251"/>
      <c r="P298" s="251"/>
      <c r="Q298" s="251"/>
      <c r="R298" s="251"/>
      <c r="S298" s="251"/>
      <c r="T298" s="252"/>
      <c r="AT298" s="253" t="s">
        <v>139</v>
      </c>
      <c r="AU298" s="253" t="s">
        <v>81</v>
      </c>
      <c r="AV298" s="12" t="s">
        <v>81</v>
      </c>
      <c r="AW298" s="12" t="s">
        <v>35</v>
      </c>
      <c r="AX298" s="12" t="s">
        <v>71</v>
      </c>
      <c r="AY298" s="253" t="s">
        <v>131</v>
      </c>
    </row>
    <row r="299" s="14" customFormat="1">
      <c r="B299" s="274"/>
      <c r="C299" s="275"/>
      <c r="D299" s="234" t="s">
        <v>139</v>
      </c>
      <c r="E299" s="276" t="s">
        <v>21</v>
      </c>
      <c r="F299" s="277" t="s">
        <v>239</v>
      </c>
      <c r="G299" s="275"/>
      <c r="H299" s="278">
        <v>1213</v>
      </c>
      <c r="I299" s="279"/>
      <c r="J299" s="275"/>
      <c r="K299" s="275"/>
      <c r="L299" s="280"/>
      <c r="M299" s="281"/>
      <c r="N299" s="282"/>
      <c r="O299" s="282"/>
      <c r="P299" s="282"/>
      <c r="Q299" s="282"/>
      <c r="R299" s="282"/>
      <c r="S299" s="282"/>
      <c r="T299" s="283"/>
      <c r="AT299" s="284" t="s">
        <v>139</v>
      </c>
      <c r="AU299" s="284" t="s">
        <v>81</v>
      </c>
      <c r="AV299" s="14" t="s">
        <v>137</v>
      </c>
      <c r="AW299" s="14" t="s">
        <v>35</v>
      </c>
      <c r="AX299" s="14" t="s">
        <v>79</v>
      </c>
      <c r="AY299" s="284" t="s">
        <v>131</v>
      </c>
    </row>
    <row r="300" s="1" customFormat="1" ht="16.5" customHeight="1">
      <c r="B300" s="46"/>
      <c r="C300" s="221" t="s">
        <v>444</v>
      </c>
      <c r="D300" s="221" t="s">
        <v>133</v>
      </c>
      <c r="E300" s="222" t="s">
        <v>445</v>
      </c>
      <c r="F300" s="223" t="s">
        <v>446</v>
      </c>
      <c r="G300" s="224" t="s">
        <v>203</v>
      </c>
      <c r="H300" s="225">
        <v>288</v>
      </c>
      <c r="I300" s="226"/>
      <c r="J300" s="225">
        <f>ROUND(I300*H300,2)</f>
        <v>0</v>
      </c>
      <c r="K300" s="223" t="s">
        <v>165</v>
      </c>
      <c r="L300" s="72"/>
      <c r="M300" s="227" t="s">
        <v>21</v>
      </c>
      <c r="N300" s="228" t="s">
        <v>42</v>
      </c>
      <c r="O300" s="47"/>
      <c r="P300" s="229">
        <f>O300*H300</f>
        <v>0</v>
      </c>
      <c r="Q300" s="229">
        <v>0</v>
      </c>
      <c r="R300" s="229">
        <f>Q300*H300</f>
        <v>0</v>
      </c>
      <c r="S300" s="229">
        <v>0</v>
      </c>
      <c r="T300" s="230">
        <f>S300*H300</f>
        <v>0</v>
      </c>
      <c r="AR300" s="24" t="s">
        <v>137</v>
      </c>
      <c r="AT300" s="24" t="s">
        <v>133</v>
      </c>
      <c r="AU300" s="24" t="s">
        <v>81</v>
      </c>
      <c r="AY300" s="24" t="s">
        <v>131</v>
      </c>
      <c r="BE300" s="231">
        <f>IF(N300="základní",J300,0)</f>
        <v>0</v>
      </c>
      <c r="BF300" s="231">
        <f>IF(N300="snížená",J300,0)</f>
        <v>0</v>
      </c>
      <c r="BG300" s="231">
        <f>IF(N300="zákl. přenesená",J300,0)</f>
        <v>0</v>
      </c>
      <c r="BH300" s="231">
        <f>IF(N300="sníž. přenesená",J300,0)</f>
        <v>0</v>
      </c>
      <c r="BI300" s="231">
        <f>IF(N300="nulová",J300,0)</f>
        <v>0</v>
      </c>
      <c r="BJ300" s="24" t="s">
        <v>79</v>
      </c>
      <c r="BK300" s="231">
        <f>ROUND(I300*H300,2)</f>
        <v>0</v>
      </c>
      <c r="BL300" s="24" t="s">
        <v>137</v>
      </c>
      <c r="BM300" s="24" t="s">
        <v>447</v>
      </c>
    </row>
    <row r="301" s="11" customFormat="1">
      <c r="B301" s="232"/>
      <c r="C301" s="233"/>
      <c r="D301" s="234" t="s">
        <v>139</v>
      </c>
      <c r="E301" s="235" t="s">
        <v>21</v>
      </c>
      <c r="F301" s="236" t="s">
        <v>448</v>
      </c>
      <c r="G301" s="233"/>
      <c r="H301" s="235" t="s">
        <v>21</v>
      </c>
      <c r="I301" s="237"/>
      <c r="J301" s="233"/>
      <c r="K301" s="233"/>
      <c r="L301" s="238"/>
      <c r="M301" s="239"/>
      <c r="N301" s="240"/>
      <c r="O301" s="240"/>
      <c r="P301" s="240"/>
      <c r="Q301" s="240"/>
      <c r="R301" s="240"/>
      <c r="S301" s="240"/>
      <c r="T301" s="241"/>
      <c r="AT301" s="242" t="s">
        <v>139</v>
      </c>
      <c r="AU301" s="242" t="s">
        <v>81</v>
      </c>
      <c r="AV301" s="11" t="s">
        <v>79</v>
      </c>
      <c r="AW301" s="11" t="s">
        <v>35</v>
      </c>
      <c r="AX301" s="11" t="s">
        <v>71</v>
      </c>
      <c r="AY301" s="242" t="s">
        <v>131</v>
      </c>
    </row>
    <row r="302" s="12" customFormat="1">
      <c r="B302" s="243"/>
      <c r="C302" s="244"/>
      <c r="D302" s="234" t="s">
        <v>139</v>
      </c>
      <c r="E302" s="245" t="s">
        <v>21</v>
      </c>
      <c r="F302" s="246" t="s">
        <v>449</v>
      </c>
      <c r="G302" s="244"/>
      <c r="H302" s="247">
        <v>24.899999999999999</v>
      </c>
      <c r="I302" s="248"/>
      <c r="J302" s="244"/>
      <c r="K302" s="244"/>
      <c r="L302" s="249"/>
      <c r="M302" s="250"/>
      <c r="N302" s="251"/>
      <c r="O302" s="251"/>
      <c r="P302" s="251"/>
      <c r="Q302" s="251"/>
      <c r="R302" s="251"/>
      <c r="S302" s="251"/>
      <c r="T302" s="252"/>
      <c r="AT302" s="253" t="s">
        <v>139</v>
      </c>
      <c r="AU302" s="253" t="s">
        <v>81</v>
      </c>
      <c r="AV302" s="12" t="s">
        <v>81</v>
      </c>
      <c r="AW302" s="12" t="s">
        <v>35</v>
      </c>
      <c r="AX302" s="12" t="s">
        <v>71</v>
      </c>
      <c r="AY302" s="253" t="s">
        <v>131</v>
      </c>
    </row>
    <row r="303" s="12" customFormat="1">
      <c r="B303" s="243"/>
      <c r="C303" s="244"/>
      <c r="D303" s="234" t="s">
        <v>139</v>
      </c>
      <c r="E303" s="245" t="s">
        <v>21</v>
      </c>
      <c r="F303" s="246" t="s">
        <v>450</v>
      </c>
      <c r="G303" s="244"/>
      <c r="H303" s="247">
        <v>46.700000000000003</v>
      </c>
      <c r="I303" s="248"/>
      <c r="J303" s="244"/>
      <c r="K303" s="244"/>
      <c r="L303" s="249"/>
      <c r="M303" s="250"/>
      <c r="N303" s="251"/>
      <c r="O303" s="251"/>
      <c r="P303" s="251"/>
      <c r="Q303" s="251"/>
      <c r="R303" s="251"/>
      <c r="S303" s="251"/>
      <c r="T303" s="252"/>
      <c r="AT303" s="253" t="s">
        <v>139</v>
      </c>
      <c r="AU303" s="253" t="s">
        <v>81</v>
      </c>
      <c r="AV303" s="12" t="s">
        <v>81</v>
      </c>
      <c r="AW303" s="12" t="s">
        <v>35</v>
      </c>
      <c r="AX303" s="12" t="s">
        <v>71</v>
      </c>
      <c r="AY303" s="253" t="s">
        <v>131</v>
      </c>
    </row>
    <row r="304" s="12" customFormat="1">
      <c r="B304" s="243"/>
      <c r="C304" s="244"/>
      <c r="D304" s="234" t="s">
        <v>139</v>
      </c>
      <c r="E304" s="245" t="s">
        <v>21</v>
      </c>
      <c r="F304" s="246" t="s">
        <v>451</v>
      </c>
      <c r="G304" s="244"/>
      <c r="H304" s="247">
        <v>7.0999999999999996</v>
      </c>
      <c r="I304" s="248"/>
      <c r="J304" s="244"/>
      <c r="K304" s="244"/>
      <c r="L304" s="249"/>
      <c r="M304" s="250"/>
      <c r="N304" s="251"/>
      <c r="O304" s="251"/>
      <c r="P304" s="251"/>
      <c r="Q304" s="251"/>
      <c r="R304" s="251"/>
      <c r="S304" s="251"/>
      <c r="T304" s="252"/>
      <c r="AT304" s="253" t="s">
        <v>139</v>
      </c>
      <c r="AU304" s="253" t="s">
        <v>81</v>
      </c>
      <c r="AV304" s="12" t="s">
        <v>81</v>
      </c>
      <c r="AW304" s="12" t="s">
        <v>35</v>
      </c>
      <c r="AX304" s="12" t="s">
        <v>71</v>
      </c>
      <c r="AY304" s="253" t="s">
        <v>131</v>
      </c>
    </row>
    <row r="305" s="11" customFormat="1">
      <c r="B305" s="232"/>
      <c r="C305" s="233"/>
      <c r="D305" s="234" t="s">
        <v>139</v>
      </c>
      <c r="E305" s="235" t="s">
        <v>21</v>
      </c>
      <c r="F305" s="236" t="s">
        <v>452</v>
      </c>
      <c r="G305" s="233"/>
      <c r="H305" s="235" t="s">
        <v>21</v>
      </c>
      <c r="I305" s="237"/>
      <c r="J305" s="233"/>
      <c r="K305" s="233"/>
      <c r="L305" s="238"/>
      <c r="M305" s="239"/>
      <c r="N305" s="240"/>
      <c r="O305" s="240"/>
      <c r="P305" s="240"/>
      <c r="Q305" s="240"/>
      <c r="R305" s="240"/>
      <c r="S305" s="240"/>
      <c r="T305" s="241"/>
      <c r="AT305" s="242" t="s">
        <v>139</v>
      </c>
      <c r="AU305" s="242" t="s">
        <v>81</v>
      </c>
      <c r="AV305" s="11" t="s">
        <v>79</v>
      </c>
      <c r="AW305" s="11" t="s">
        <v>35</v>
      </c>
      <c r="AX305" s="11" t="s">
        <v>71</v>
      </c>
      <c r="AY305" s="242" t="s">
        <v>131</v>
      </c>
    </row>
    <row r="306" s="12" customFormat="1">
      <c r="B306" s="243"/>
      <c r="C306" s="244"/>
      <c r="D306" s="234" t="s">
        <v>139</v>
      </c>
      <c r="E306" s="245" t="s">
        <v>21</v>
      </c>
      <c r="F306" s="246" t="s">
        <v>453</v>
      </c>
      <c r="G306" s="244"/>
      <c r="H306" s="247">
        <v>144.30000000000001</v>
      </c>
      <c r="I306" s="248"/>
      <c r="J306" s="244"/>
      <c r="K306" s="244"/>
      <c r="L306" s="249"/>
      <c r="M306" s="250"/>
      <c r="N306" s="251"/>
      <c r="O306" s="251"/>
      <c r="P306" s="251"/>
      <c r="Q306" s="251"/>
      <c r="R306" s="251"/>
      <c r="S306" s="251"/>
      <c r="T306" s="252"/>
      <c r="AT306" s="253" t="s">
        <v>139</v>
      </c>
      <c r="AU306" s="253" t="s">
        <v>81</v>
      </c>
      <c r="AV306" s="12" t="s">
        <v>81</v>
      </c>
      <c r="AW306" s="12" t="s">
        <v>35</v>
      </c>
      <c r="AX306" s="12" t="s">
        <v>71</v>
      </c>
      <c r="AY306" s="253" t="s">
        <v>131</v>
      </c>
    </row>
    <row r="307" s="11" customFormat="1">
      <c r="B307" s="232"/>
      <c r="C307" s="233"/>
      <c r="D307" s="234" t="s">
        <v>139</v>
      </c>
      <c r="E307" s="235" t="s">
        <v>21</v>
      </c>
      <c r="F307" s="236" t="s">
        <v>454</v>
      </c>
      <c r="G307" s="233"/>
      <c r="H307" s="235" t="s">
        <v>21</v>
      </c>
      <c r="I307" s="237"/>
      <c r="J307" s="233"/>
      <c r="K307" s="233"/>
      <c r="L307" s="238"/>
      <c r="M307" s="239"/>
      <c r="N307" s="240"/>
      <c r="O307" s="240"/>
      <c r="P307" s="240"/>
      <c r="Q307" s="240"/>
      <c r="R307" s="240"/>
      <c r="S307" s="240"/>
      <c r="T307" s="241"/>
      <c r="AT307" s="242" t="s">
        <v>139</v>
      </c>
      <c r="AU307" s="242" t="s">
        <v>81</v>
      </c>
      <c r="AV307" s="11" t="s">
        <v>79</v>
      </c>
      <c r="AW307" s="11" t="s">
        <v>35</v>
      </c>
      <c r="AX307" s="11" t="s">
        <v>71</v>
      </c>
      <c r="AY307" s="242" t="s">
        <v>131</v>
      </c>
    </row>
    <row r="308" s="12" customFormat="1">
      <c r="B308" s="243"/>
      <c r="C308" s="244"/>
      <c r="D308" s="234" t="s">
        <v>139</v>
      </c>
      <c r="E308" s="245" t="s">
        <v>21</v>
      </c>
      <c r="F308" s="246" t="s">
        <v>455</v>
      </c>
      <c r="G308" s="244"/>
      <c r="H308" s="247">
        <v>2.5</v>
      </c>
      <c r="I308" s="248"/>
      <c r="J308" s="244"/>
      <c r="K308" s="244"/>
      <c r="L308" s="249"/>
      <c r="M308" s="250"/>
      <c r="N308" s="251"/>
      <c r="O308" s="251"/>
      <c r="P308" s="251"/>
      <c r="Q308" s="251"/>
      <c r="R308" s="251"/>
      <c r="S308" s="251"/>
      <c r="T308" s="252"/>
      <c r="AT308" s="253" t="s">
        <v>139</v>
      </c>
      <c r="AU308" s="253" t="s">
        <v>81</v>
      </c>
      <c r="AV308" s="12" t="s">
        <v>81</v>
      </c>
      <c r="AW308" s="12" t="s">
        <v>35</v>
      </c>
      <c r="AX308" s="12" t="s">
        <v>71</v>
      </c>
      <c r="AY308" s="253" t="s">
        <v>131</v>
      </c>
    </row>
    <row r="309" s="12" customFormat="1">
      <c r="B309" s="243"/>
      <c r="C309" s="244"/>
      <c r="D309" s="234" t="s">
        <v>139</v>
      </c>
      <c r="E309" s="245" t="s">
        <v>21</v>
      </c>
      <c r="F309" s="246" t="s">
        <v>456</v>
      </c>
      <c r="G309" s="244"/>
      <c r="H309" s="247">
        <v>8.1999999999999993</v>
      </c>
      <c r="I309" s="248"/>
      <c r="J309" s="244"/>
      <c r="K309" s="244"/>
      <c r="L309" s="249"/>
      <c r="M309" s="250"/>
      <c r="N309" s="251"/>
      <c r="O309" s="251"/>
      <c r="P309" s="251"/>
      <c r="Q309" s="251"/>
      <c r="R309" s="251"/>
      <c r="S309" s="251"/>
      <c r="T309" s="252"/>
      <c r="AT309" s="253" t="s">
        <v>139</v>
      </c>
      <c r="AU309" s="253" t="s">
        <v>81</v>
      </c>
      <c r="AV309" s="12" t="s">
        <v>81</v>
      </c>
      <c r="AW309" s="12" t="s">
        <v>35</v>
      </c>
      <c r="AX309" s="12" t="s">
        <v>71</v>
      </c>
      <c r="AY309" s="253" t="s">
        <v>131</v>
      </c>
    </row>
    <row r="310" s="12" customFormat="1">
      <c r="B310" s="243"/>
      <c r="C310" s="244"/>
      <c r="D310" s="234" t="s">
        <v>139</v>
      </c>
      <c r="E310" s="245" t="s">
        <v>21</v>
      </c>
      <c r="F310" s="246" t="s">
        <v>457</v>
      </c>
      <c r="G310" s="244"/>
      <c r="H310" s="247">
        <v>26.399999999999999</v>
      </c>
      <c r="I310" s="248"/>
      <c r="J310" s="244"/>
      <c r="K310" s="244"/>
      <c r="L310" s="249"/>
      <c r="M310" s="250"/>
      <c r="N310" s="251"/>
      <c r="O310" s="251"/>
      <c r="P310" s="251"/>
      <c r="Q310" s="251"/>
      <c r="R310" s="251"/>
      <c r="S310" s="251"/>
      <c r="T310" s="252"/>
      <c r="AT310" s="253" t="s">
        <v>139</v>
      </c>
      <c r="AU310" s="253" t="s">
        <v>81</v>
      </c>
      <c r="AV310" s="12" t="s">
        <v>81</v>
      </c>
      <c r="AW310" s="12" t="s">
        <v>35</v>
      </c>
      <c r="AX310" s="12" t="s">
        <v>71</v>
      </c>
      <c r="AY310" s="253" t="s">
        <v>131</v>
      </c>
    </row>
    <row r="311" s="12" customFormat="1">
      <c r="B311" s="243"/>
      <c r="C311" s="244"/>
      <c r="D311" s="234" t="s">
        <v>139</v>
      </c>
      <c r="E311" s="245" t="s">
        <v>21</v>
      </c>
      <c r="F311" s="246" t="s">
        <v>458</v>
      </c>
      <c r="G311" s="244"/>
      <c r="H311" s="247">
        <v>27.899999999999999</v>
      </c>
      <c r="I311" s="248"/>
      <c r="J311" s="244"/>
      <c r="K311" s="244"/>
      <c r="L311" s="249"/>
      <c r="M311" s="250"/>
      <c r="N311" s="251"/>
      <c r="O311" s="251"/>
      <c r="P311" s="251"/>
      <c r="Q311" s="251"/>
      <c r="R311" s="251"/>
      <c r="S311" s="251"/>
      <c r="T311" s="252"/>
      <c r="AT311" s="253" t="s">
        <v>139</v>
      </c>
      <c r="AU311" s="253" t="s">
        <v>81</v>
      </c>
      <c r="AV311" s="12" t="s">
        <v>81</v>
      </c>
      <c r="AW311" s="12" t="s">
        <v>35</v>
      </c>
      <c r="AX311" s="12" t="s">
        <v>71</v>
      </c>
      <c r="AY311" s="253" t="s">
        <v>131</v>
      </c>
    </row>
    <row r="312" s="14" customFormat="1">
      <c r="B312" s="274"/>
      <c r="C312" s="275"/>
      <c r="D312" s="234" t="s">
        <v>139</v>
      </c>
      <c r="E312" s="276" t="s">
        <v>21</v>
      </c>
      <c r="F312" s="277" t="s">
        <v>239</v>
      </c>
      <c r="G312" s="275"/>
      <c r="H312" s="278">
        <v>288</v>
      </c>
      <c r="I312" s="279"/>
      <c r="J312" s="275"/>
      <c r="K312" s="275"/>
      <c r="L312" s="280"/>
      <c r="M312" s="281"/>
      <c r="N312" s="282"/>
      <c r="O312" s="282"/>
      <c r="P312" s="282"/>
      <c r="Q312" s="282"/>
      <c r="R312" s="282"/>
      <c r="S312" s="282"/>
      <c r="T312" s="283"/>
      <c r="AT312" s="284" t="s">
        <v>139</v>
      </c>
      <c r="AU312" s="284" t="s">
        <v>81</v>
      </c>
      <c r="AV312" s="14" t="s">
        <v>137</v>
      </c>
      <c r="AW312" s="14" t="s">
        <v>35</v>
      </c>
      <c r="AX312" s="14" t="s">
        <v>79</v>
      </c>
      <c r="AY312" s="284" t="s">
        <v>131</v>
      </c>
    </row>
    <row r="313" s="1" customFormat="1" ht="25.5" customHeight="1">
      <c r="B313" s="46"/>
      <c r="C313" s="221" t="s">
        <v>459</v>
      </c>
      <c r="D313" s="221" t="s">
        <v>133</v>
      </c>
      <c r="E313" s="222" t="s">
        <v>460</v>
      </c>
      <c r="F313" s="223" t="s">
        <v>461</v>
      </c>
      <c r="G313" s="224" t="s">
        <v>203</v>
      </c>
      <c r="H313" s="225">
        <v>2.5</v>
      </c>
      <c r="I313" s="226"/>
      <c r="J313" s="225">
        <f>ROUND(I313*H313,2)</f>
        <v>0</v>
      </c>
      <c r="K313" s="223" t="s">
        <v>21</v>
      </c>
      <c r="L313" s="72"/>
      <c r="M313" s="227" t="s">
        <v>21</v>
      </c>
      <c r="N313" s="228" t="s">
        <v>42</v>
      </c>
      <c r="O313" s="47"/>
      <c r="P313" s="229">
        <f>O313*H313</f>
        <v>0</v>
      </c>
      <c r="Q313" s="229">
        <v>0.00050000000000000001</v>
      </c>
      <c r="R313" s="229">
        <f>Q313*H313</f>
        <v>0.00125</v>
      </c>
      <c r="S313" s="229">
        <v>0</v>
      </c>
      <c r="T313" s="230">
        <f>S313*H313</f>
        <v>0</v>
      </c>
      <c r="AR313" s="24" t="s">
        <v>137</v>
      </c>
      <c r="AT313" s="24" t="s">
        <v>133</v>
      </c>
      <c r="AU313" s="24" t="s">
        <v>81</v>
      </c>
      <c r="AY313" s="24" t="s">
        <v>131</v>
      </c>
      <c r="BE313" s="231">
        <f>IF(N313="základní",J313,0)</f>
        <v>0</v>
      </c>
      <c r="BF313" s="231">
        <f>IF(N313="snížená",J313,0)</f>
        <v>0</v>
      </c>
      <c r="BG313" s="231">
        <f>IF(N313="zákl. přenesená",J313,0)</f>
        <v>0</v>
      </c>
      <c r="BH313" s="231">
        <f>IF(N313="sníž. přenesená",J313,0)</f>
        <v>0</v>
      </c>
      <c r="BI313" s="231">
        <f>IF(N313="nulová",J313,0)</f>
        <v>0</v>
      </c>
      <c r="BJ313" s="24" t="s">
        <v>79</v>
      </c>
      <c r="BK313" s="231">
        <f>ROUND(I313*H313,2)</f>
        <v>0</v>
      </c>
      <c r="BL313" s="24" t="s">
        <v>137</v>
      </c>
      <c r="BM313" s="24" t="s">
        <v>462</v>
      </c>
    </row>
    <row r="314" s="11" customFormat="1">
      <c r="B314" s="232"/>
      <c r="C314" s="233"/>
      <c r="D314" s="234" t="s">
        <v>139</v>
      </c>
      <c r="E314" s="235" t="s">
        <v>21</v>
      </c>
      <c r="F314" s="236" t="s">
        <v>463</v>
      </c>
      <c r="G314" s="233"/>
      <c r="H314" s="235" t="s">
        <v>21</v>
      </c>
      <c r="I314" s="237"/>
      <c r="J314" s="233"/>
      <c r="K314" s="233"/>
      <c r="L314" s="238"/>
      <c r="M314" s="239"/>
      <c r="N314" s="240"/>
      <c r="O314" s="240"/>
      <c r="P314" s="240"/>
      <c r="Q314" s="240"/>
      <c r="R314" s="240"/>
      <c r="S314" s="240"/>
      <c r="T314" s="241"/>
      <c r="AT314" s="242" t="s">
        <v>139</v>
      </c>
      <c r="AU314" s="242" t="s">
        <v>81</v>
      </c>
      <c r="AV314" s="11" t="s">
        <v>79</v>
      </c>
      <c r="AW314" s="11" t="s">
        <v>35</v>
      </c>
      <c r="AX314" s="11" t="s">
        <v>71</v>
      </c>
      <c r="AY314" s="242" t="s">
        <v>131</v>
      </c>
    </row>
    <row r="315" s="12" customFormat="1">
      <c r="B315" s="243"/>
      <c r="C315" s="244"/>
      <c r="D315" s="234" t="s">
        <v>139</v>
      </c>
      <c r="E315" s="245" t="s">
        <v>21</v>
      </c>
      <c r="F315" s="246" t="s">
        <v>464</v>
      </c>
      <c r="G315" s="244"/>
      <c r="H315" s="247">
        <v>2.5</v>
      </c>
      <c r="I315" s="248"/>
      <c r="J315" s="244"/>
      <c r="K315" s="244"/>
      <c r="L315" s="249"/>
      <c r="M315" s="250"/>
      <c r="N315" s="251"/>
      <c r="O315" s="251"/>
      <c r="P315" s="251"/>
      <c r="Q315" s="251"/>
      <c r="R315" s="251"/>
      <c r="S315" s="251"/>
      <c r="T315" s="252"/>
      <c r="AT315" s="253" t="s">
        <v>139</v>
      </c>
      <c r="AU315" s="253" t="s">
        <v>81</v>
      </c>
      <c r="AV315" s="12" t="s">
        <v>81</v>
      </c>
      <c r="AW315" s="12" t="s">
        <v>35</v>
      </c>
      <c r="AX315" s="12" t="s">
        <v>79</v>
      </c>
      <c r="AY315" s="253" t="s">
        <v>131</v>
      </c>
    </row>
    <row r="316" s="10" customFormat="1" ht="29.88" customHeight="1">
      <c r="B316" s="205"/>
      <c r="C316" s="206"/>
      <c r="D316" s="207" t="s">
        <v>70</v>
      </c>
      <c r="E316" s="219" t="s">
        <v>465</v>
      </c>
      <c r="F316" s="219" t="s">
        <v>466</v>
      </c>
      <c r="G316" s="206"/>
      <c r="H316" s="206"/>
      <c r="I316" s="209"/>
      <c r="J316" s="220">
        <f>BK316</f>
        <v>0</v>
      </c>
      <c r="K316" s="206"/>
      <c r="L316" s="211"/>
      <c r="M316" s="212"/>
      <c r="N316" s="213"/>
      <c r="O316" s="213"/>
      <c r="P316" s="214">
        <f>SUM(P317:P323)</f>
        <v>0</v>
      </c>
      <c r="Q316" s="213"/>
      <c r="R316" s="214">
        <f>SUM(R317:R323)</f>
        <v>0</v>
      </c>
      <c r="S316" s="213"/>
      <c r="T316" s="215">
        <f>SUM(T317:T323)</f>
        <v>0</v>
      </c>
      <c r="AR316" s="216" t="s">
        <v>79</v>
      </c>
      <c r="AT316" s="217" t="s">
        <v>70</v>
      </c>
      <c r="AU316" s="217" t="s">
        <v>79</v>
      </c>
      <c r="AY316" s="216" t="s">
        <v>131</v>
      </c>
      <c r="BK316" s="218">
        <f>SUM(BK317:BK323)</f>
        <v>0</v>
      </c>
    </row>
    <row r="317" s="1" customFormat="1" ht="16.5" customHeight="1">
      <c r="B317" s="46"/>
      <c r="C317" s="221" t="s">
        <v>467</v>
      </c>
      <c r="D317" s="221" t="s">
        <v>133</v>
      </c>
      <c r="E317" s="222" t="s">
        <v>468</v>
      </c>
      <c r="F317" s="223" t="s">
        <v>469</v>
      </c>
      <c r="G317" s="224" t="s">
        <v>305</v>
      </c>
      <c r="H317" s="225">
        <v>285.5</v>
      </c>
      <c r="I317" s="226"/>
      <c r="J317" s="225">
        <f>ROUND(I317*H317,2)</f>
        <v>0</v>
      </c>
      <c r="K317" s="223" t="s">
        <v>21</v>
      </c>
      <c r="L317" s="72"/>
      <c r="M317" s="227" t="s">
        <v>21</v>
      </c>
      <c r="N317" s="228" t="s">
        <v>42</v>
      </c>
      <c r="O317" s="47"/>
      <c r="P317" s="229">
        <f>O317*H317</f>
        <v>0</v>
      </c>
      <c r="Q317" s="229">
        <v>0</v>
      </c>
      <c r="R317" s="229">
        <f>Q317*H317</f>
        <v>0</v>
      </c>
      <c r="S317" s="229">
        <v>0</v>
      </c>
      <c r="T317" s="230">
        <f>S317*H317</f>
        <v>0</v>
      </c>
      <c r="AR317" s="24" t="s">
        <v>137</v>
      </c>
      <c r="AT317" s="24" t="s">
        <v>133</v>
      </c>
      <c r="AU317" s="24" t="s">
        <v>81</v>
      </c>
      <c r="AY317" s="24" t="s">
        <v>131</v>
      </c>
      <c r="BE317" s="231">
        <f>IF(N317="základní",J317,0)</f>
        <v>0</v>
      </c>
      <c r="BF317" s="231">
        <f>IF(N317="snížená",J317,0)</f>
        <v>0</v>
      </c>
      <c r="BG317" s="231">
        <f>IF(N317="zákl. přenesená",J317,0)</f>
        <v>0</v>
      </c>
      <c r="BH317" s="231">
        <f>IF(N317="sníž. přenesená",J317,0)</f>
        <v>0</v>
      </c>
      <c r="BI317" s="231">
        <f>IF(N317="nulová",J317,0)</f>
        <v>0</v>
      </c>
      <c r="BJ317" s="24" t="s">
        <v>79</v>
      </c>
      <c r="BK317" s="231">
        <f>ROUND(I317*H317,2)</f>
        <v>0</v>
      </c>
      <c r="BL317" s="24" t="s">
        <v>137</v>
      </c>
      <c r="BM317" s="24" t="s">
        <v>470</v>
      </c>
    </row>
    <row r="318" s="11" customFormat="1">
      <c r="B318" s="232"/>
      <c r="C318" s="233"/>
      <c r="D318" s="234" t="s">
        <v>139</v>
      </c>
      <c r="E318" s="235" t="s">
        <v>21</v>
      </c>
      <c r="F318" s="236" t="s">
        <v>471</v>
      </c>
      <c r="G318" s="233"/>
      <c r="H318" s="235" t="s">
        <v>21</v>
      </c>
      <c r="I318" s="237"/>
      <c r="J318" s="233"/>
      <c r="K318" s="233"/>
      <c r="L318" s="238"/>
      <c r="M318" s="239"/>
      <c r="N318" s="240"/>
      <c r="O318" s="240"/>
      <c r="P318" s="240"/>
      <c r="Q318" s="240"/>
      <c r="R318" s="240"/>
      <c r="S318" s="240"/>
      <c r="T318" s="241"/>
      <c r="AT318" s="242" t="s">
        <v>139</v>
      </c>
      <c r="AU318" s="242" t="s">
        <v>81</v>
      </c>
      <c r="AV318" s="11" t="s">
        <v>79</v>
      </c>
      <c r="AW318" s="11" t="s">
        <v>35</v>
      </c>
      <c r="AX318" s="11" t="s">
        <v>71</v>
      </c>
      <c r="AY318" s="242" t="s">
        <v>131</v>
      </c>
    </row>
    <row r="319" s="11" customFormat="1">
      <c r="B319" s="232"/>
      <c r="C319" s="233"/>
      <c r="D319" s="234" t="s">
        <v>139</v>
      </c>
      <c r="E319" s="235" t="s">
        <v>21</v>
      </c>
      <c r="F319" s="236" t="s">
        <v>472</v>
      </c>
      <c r="G319" s="233"/>
      <c r="H319" s="235" t="s">
        <v>21</v>
      </c>
      <c r="I319" s="237"/>
      <c r="J319" s="233"/>
      <c r="K319" s="233"/>
      <c r="L319" s="238"/>
      <c r="M319" s="239"/>
      <c r="N319" s="240"/>
      <c r="O319" s="240"/>
      <c r="P319" s="240"/>
      <c r="Q319" s="240"/>
      <c r="R319" s="240"/>
      <c r="S319" s="240"/>
      <c r="T319" s="241"/>
      <c r="AT319" s="242" t="s">
        <v>139</v>
      </c>
      <c r="AU319" s="242" t="s">
        <v>81</v>
      </c>
      <c r="AV319" s="11" t="s">
        <v>79</v>
      </c>
      <c r="AW319" s="11" t="s">
        <v>35</v>
      </c>
      <c r="AX319" s="11" t="s">
        <v>71</v>
      </c>
      <c r="AY319" s="242" t="s">
        <v>131</v>
      </c>
    </row>
    <row r="320" s="12" customFormat="1">
      <c r="B320" s="243"/>
      <c r="C320" s="244"/>
      <c r="D320" s="234" t="s">
        <v>139</v>
      </c>
      <c r="E320" s="245" t="s">
        <v>21</v>
      </c>
      <c r="F320" s="246" t="s">
        <v>473</v>
      </c>
      <c r="G320" s="244"/>
      <c r="H320" s="247">
        <v>225.80000000000001</v>
      </c>
      <c r="I320" s="248"/>
      <c r="J320" s="244"/>
      <c r="K320" s="244"/>
      <c r="L320" s="249"/>
      <c r="M320" s="250"/>
      <c r="N320" s="251"/>
      <c r="O320" s="251"/>
      <c r="P320" s="251"/>
      <c r="Q320" s="251"/>
      <c r="R320" s="251"/>
      <c r="S320" s="251"/>
      <c r="T320" s="252"/>
      <c r="AT320" s="253" t="s">
        <v>139</v>
      </c>
      <c r="AU320" s="253" t="s">
        <v>81</v>
      </c>
      <c r="AV320" s="12" t="s">
        <v>81</v>
      </c>
      <c r="AW320" s="12" t="s">
        <v>35</v>
      </c>
      <c r="AX320" s="12" t="s">
        <v>71</v>
      </c>
      <c r="AY320" s="253" t="s">
        <v>131</v>
      </c>
    </row>
    <row r="321" s="12" customFormat="1">
      <c r="B321" s="243"/>
      <c r="C321" s="244"/>
      <c r="D321" s="234" t="s">
        <v>139</v>
      </c>
      <c r="E321" s="245" t="s">
        <v>21</v>
      </c>
      <c r="F321" s="246" t="s">
        <v>474</v>
      </c>
      <c r="G321" s="244"/>
      <c r="H321" s="247">
        <v>57</v>
      </c>
      <c r="I321" s="248"/>
      <c r="J321" s="244"/>
      <c r="K321" s="244"/>
      <c r="L321" s="249"/>
      <c r="M321" s="250"/>
      <c r="N321" s="251"/>
      <c r="O321" s="251"/>
      <c r="P321" s="251"/>
      <c r="Q321" s="251"/>
      <c r="R321" s="251"/>
      <c r="S321" s="251"/>
      <c r="T321" s="252"/>
      <c r="AT321" s="253" t="s">
        <v>139</v>
      </c>
      <c r="AU321" s="253" t="s">
        <v>81</v>
      </c>
      <c r="AV321" s="12" t="s">
        <v>81</v>
      </c>
      <c r="AW321" s="12" t="s">
        <v>35</v>
      </c>
      <c r="AX321" s="12" t="s">
        <v>71</v>
      </c>
      <c r="AY321" s="253" t="s">
        <v>131</v>
      </c>
    </row>
    <row r="322" s="12" customFormat="1">
      <c r="B322" s="243"/>
      <c r="C322" s="244"/>
      <c r="D322" s="234" t="s">
        <v>139</v>
      </c>
      <c r="E322" s="245" t="s">
        <v>21</v>
      </c>
      <c r="F322" s="246" t="s">
        <v>475</v>
      </c>
      <c r="G322" s="244"/>
      <c r="H322" s="247">
        <v>2.7000000000000002</v>
      </c>
      <c r="I322" s="248"/>
      <c r="J322" s="244"/>
      <c r="K322" s="244"/>
      <c r="L322" s="249"/>
      <c r="M322" s="250"/>
      <c r="N322" s="251"/>
      <c r="O322" s="251"/>
      <c r="P322" s="251"/>
      <c r="Q322" s="251"/>
      <c r="R322" s="251"/>
      <c r="S322" s="251"/>
      <c r="T322" s="252"/>
      <c r="AT322" s="253" t="s">
        <v>139</v>
      </c>
      <c r="AU322" s="253" t="s">
        <v>81</v>
      </c>
      <c r="AV322" s="12" t="s">
        <v>81</v>
      </c>
      <c r="AW322" s="12" t="s">
        <v>35</v>
      </c>
      <c r="AX322" s="12" t="s">
        <v>71</v>
      </c>
      <c r="AY322" s="253" t="s">
        <v>131</v>
      </c>
    </row>
    <row r="323" s="14" customFormat="1">
      <c r="B323" s="274"/>
      <c r="C323" s="275"/>
      <c r="D323" s="234" t="s">
        <v>139</v>
      </c>
      <c r="E323" s="276" t="s">
        <v>21</v>
      </c>
      <c r="F323" s="277" t="s">
        <v>239</v>
      </c>
      <c r="G323" s="275"/>
      <c r="H323" s="278">
        <v>285.5</v>
      </c>
      <c r="I323" s="279"/>
      <c r="J323" s="275"/>
      <c r="K323" s="275"/>
      <c r="L323" s="280"/>
      <c r="M323" s="281"/>
      <c r="N323" s="282"/>
      <c r="O323" s="282"/>
      <c r="P323" s="282"/>
      <c r="Q323" s="282"/>
      <c r="R323" s="282"/>
      <c r="S323" s="282"/>
      <c r="T323" s="283"/>
      <c r="AT323" s="284" t="s">
        <v>139</v>
      </c>
      <c r="AU323" s="284" t="s">
        <v>81</v>
      </c>
      <c r="AV323" s="14" t="s">
        <v>137</v>
      </c>
      <c r="AW323" s="14" t="s">
        <v>35</v>
      </c>
      <c r="AX323" s="14" t="s">
        <v>79</v>
      </c>
      <c r="AY323" s="284" t="s">
        <v>131</v>
      </c>
    </row>
    <row r="324" s="10" customFormat="1" ht="29.88" customHeight="1">
      <c r="B324" s="205"/>
      <c r="C324" s="206"/>
      <c r="D324" s="207" t="s">
        <v>70</v>
      </c>
      <c r="E324" s="219" t="s">
        <v>476</v>
      </c>
      <c r="F324" s="219" t="s">
        <v>477</v>
      </c>
      <c r="G324" s="206"/>
      <c r="H324" s="206"/>
      <c r="I324" s="209"/>
      <c r="J324" s="220">
        <f>BK324</f>
        <v>0</v>
      </c>
      <c r="K324" s="206"/>
      <c r="L324" s="211"/>
      <c r="M324" s="212"/>
      <c r="N324" s="213"/>
      <c r="O324" s="213"/>
      <c r="P324" s="214">
        <f>P325</f>
        <v>0</v>
      </c>
      <c r="Q324" s="213"/>
      <c r="R324" s="214">
        <f>R325</f>
        <v>0</v>
      </c>
      <c r="S324" s="213"/>
      <c r="T324" s="215">
        <f>T325</f>
        <v>0</v>
      </c>
      <c r="AR324" s="216" t="s">
        <v>79</v>
      </c>
      <c r="AT324" s="217" t="s">
        <v>70</v>
      </c>
      <c r="AU324" s="217" t="s">
        <v>79</v>
      </c>
      <c r="AY324" s="216" t="s">
        <v>131</v>
      </c>
      <c r="BK324" s="218">
        <f>BK325</f>
        <v>0</v>
      </c>
    </row>
    <row r="325" s="1" customFormat="1" ht="16.5" customHeight="1">
      <c r="B325" s="46"/>
      <c r="C325" s="221" t="s">
        <v>478</v>
      </c>
      <c r="D325" s="221" t="s">
        <v>133</v>
      </c>
      <c r="E325" s="222" t="s">
        <v>479</v>
      </c>
      <c r="F325" s="223" t="s">
        <v>480</v>
      </c>
      <c r="G325" s="224" t="s">
        <v>305</v>
      </c>
      <c r="H325" s="225">
        <v>317.69999999999999</v>
      </c>
      <c r="I325" s="226"/>
      <c r="J325" s="225">
        <f>ROUND(I325*H325,2)</f>
        <v>0</v>
      </c>
      <c r="K325" s="223" t="s">
        <v>165</v>
      </c>
      <c r="L325" s="72"/>
      <c r="M325" s="227" t="s">
        <v>21</v>
      </c>
      <c r="N325" s="228" t="s">
        <v>42</v>
      </c>
      <c r="O325" s="47"/>
      <c r="P325" s="229">
        <f>O325*H325</f>
        <v>0</v>
      </c>
      <c r="Q325" s="229">
        <v>0</v>
      </c>
      <c r="R325" s="229">
        <f>Q325*H325</f>
        <v>0</v>
      </c>
      <c r="S325" s="229">
        <v>0</v>
      </c>
      <c r="T325" s="230">
        <f>S325*H325</f>
        <v>0</v>
      </c>
      <c r="AR325" s="24" t="s">
        <v>137</v>
      </c>
      <c r="AT325" s="24" t="s">
        <v>133</v>
      </c>
      <c r="AU325" s="24" t="s">
        <v>81</v>
      </c>
      <c r="AY325" s="24" t="s">
        <v>131</v>
      </c>
      <c r="BE325" s="231">
        <f>IF(N325="základní",J325,0)</f>
        <v>0</v>
      </c>
      <c r="BF325" s="231">
        <f>IF(N325="snížená",J325,0)</f>
        <v>0</v>
      </c>
      <c r="BG325" s="231">
        <f>IF(N325="zákl. přenesená",J325,0)</f>
        <v>0</v>
      </c>
      <c r="BH325" s="231">
        <f>IF(N325="sníž. přenesená",J325,0)</f>
        <v>0</v>
      </c>
      <c r="BI325" s="231">
        <f>IF(N325="nulová",J325,0)</f>
        <v>0</v>
      </c>
      <c r="BJ325" s="24" t="s">
        <v>79</v>
      </c>
      <c r="BK325" s="231">
        <f>ROUND(I325*H325,2)</f>
        <v>0</v>
      </c>
      <c r="BL325" s="24" t="s">
        <v>137</v>
      </c>
      <c r="BM325" s="24" t="s">
        <v>481</v>
      </c>
    </row>
    <row r="326" s="10" customFormat="1" ht="37.44001" customHeight="1">
      <c r="B326" s="205"/>
      <c r="C326" s="206"/>
      <c r="D326" s="207" t="s">
        <v>70</v>
      </c>
      <c r="E326" s="208" t="s">
        <v>482</v>
      </c>
      <c r="F326" s="208" t="s">
        <v>483</v>
      </c>
      <c r="G326" s="206"/>
      <c r="H326" s="206"/>
      <c r="I326" s="209"/>
      <c r="J326" s="210">
        <f>BK326</f>
        <v>0</v>
      </c>
      <c r="K326" s="206"/>
      <c r="L326" s="211"/>
      <c r="M326" s="212"/>
      <c r="N326" s="213"/>
      <c r="O326" s="213"/>
      <c r="P326" s="214">
        <f>P327+P356</f>
        <v>0</v>
      </c>
      <c r="Q326" s="213"/>
      <c r="R326" s="214">
        <f>R327+R356</f>
        <v>0.66156199999999998</v>
      </c>
      <c r="S326" s="213"/>
      <c r="T326" s="215">
        <f>T327+T356</f>
        <v>0</v>
      </c>
      <c r="AR326" s="216" t="s">
        <v>81</v>
      </c>
      <c r="AT326" s="217" t="s">
        <v>70</v>
      </c>
      <c r="AU326" s="217" t="s">
        <v>71</v>
      </c>
      <c r="AY326" s="216" t="s">
        <v>131</v>
      </c>
      <c r="BK326" s="218">
        <f>BK327+BK356</f>
        <v>0</v>
      </c>
    </row>
    <row r="327" s="10" customFormat="1" ht="19.92" customHeight="1">
      <c r="B327" s="205"/>
      <c r="C327" s="206"/>
      <c r="D327" s="207" t="s">
        <v>70</v>
      </c>
      <c r="E327" s="219" t="s">
        <v>484</v>
      </c>
      <c r="F327" s="219" t="s">
        <v>485</v>
      </c>
      <c r="G327" s="206"/>
      <c r="H327" s="206"/>
      <c r="I327" s="209"/>
      <c r="J327" s="220">
        <f>BK327</f>
        <v>0</v>
      </c>
      <c r="K327" s="206"/>
      <c r="L327" s="211"/>
      <c r="M327" s="212"/>
      <c r="N327" s="213"/>
      <c r="O327" s="213"/>
      <c r="P327" s="214">
        <f>SUM(P328:P355)</f>
        <v>0</v>
      </c>
      <c r="Q327" s="213"/>
      <c r="R327" s="214">
        <f>SUM(R328:R355)</f>
        <v>0.65437000000000001</v>
      </c>
      <c r="S327" s="213"/>
      <c r="T327" s="215">
        <f>SUM(T328:T355)</f>
        <v>0</v>
      </c>
      <c r="AR327" s="216" t="s">
        <v>81</v>
      </c>
      <c r="AT327" s="217" t="s">
        <v>70</v>
      </c>
      <c r="AU327" s="217" t="s">
        <v>79</v>
      </c>
      <c r="AY327" s="216" t="s">
        <v>131</v>
      </c>
      <c r="BK327" s="218">
        <f>SUM(BK328:BK355)</f>
        <v>0</v>
      </c>
    </row>
    <row r="328" s="1" customFormat="1" ht="16.5" customHeight="1">
      <c r="B328" s="46"/>
      <c r="C328" s="221" t="s">
        <v>486</v>
      </c>
      <c r="D328" s="221" t="s">
        <v>133</v>
      </c>
      <c r="E328" s="222" t="s">
        <v>487</v>
      </c>
      <c r="F328" s="223" t="s">
        <v>488</v>
      </c>
      <c r="G328" s="224" t="s">
        <v>203</v>
      </c>
      <c r="H328" s="225">
        <v>5.2999999999999998</v>
      </c>
      <c r="I328" s="226"/>
      <c r="J328" s="225">
        <f>ROUND(I328*H328,2)</f>
        <v>0</v>
      </c>
      <c r="K328" s="223" t="s">
        <v>21</v>
      </c>
      <c r="L328" s="72"/>
      <c r="M328" s="227" t="s">
        <v>21</v>
      </c>
      <c r="N328" s="228" t="s">
        <v>42</v>
      </c>
      <c r="O328" s="47"/>
      <c r="P328" s="229">
        <f>O328*H328</f>
        <v>0</v>
      </c>
      <c r="Q328" s="229">
        <v>0</v>
      </c>
      <c r="R328" s="229">
        <f>Q328*H328</f>
        <v>0</v>
      </c>
      <c r="S328" s="229">
        <v>0</v>
      </c>
      <c r="T328" s="230">
        <f>S328*H328</f>
        <v>0</v>
      </c>
      <c r="AR328" s="24" t="s">
        <v>234</v>
      </c>
      <c r="AT328" s="24" t="s">
        <v>133</v>
      </c>
      <c r="AU328" s="24" t="s">
        <v>81</v>
      </c>
      <c r="AY328" s="24" t="s">
        <v>131</v>
      </c>
      <c r="BE328" s="231">
        <f>IF(N328="základní",J328,0)</f>
        <v>0</v>
      </c>
      <c r="BF328" s="231">
        <f>IF(N328="snížená",J328,0)</f>
        <v>0</v>
      </c>
      <c r="BG328" s="231">
        <f>IF(N328="zákl. přenesená",J328,0)</f>
        <v>0</v>
      </c>
      <c r="BH328" s="231">
        <f>IF(N328="sníž. přenesená",J328,0)</f>
        <v>0</v>
      </c>
      <c r="BI328" s="231">
        <f>IF(N328="nulová",J328,0)</f>
        <v>0</v>
      </c>
      <c r="BJ328" s="24" t="s">
        <v>79</v>
      </c>
      <c r="BK328" s="231">
        <f>ROUND(I328*H328,2)</f>
        <v>0</v>
      </c>
      <c r="BL328" s="24" t="s">
        <v>234</v>
      </c>
      <c r="BM328" s="24" t="s">
        <v>489</v>
      </c>
    </row>
    <row r="329" s="11" customFormat="1">
      <c r="B329" s="232"/>
      <c r="C329" s="233"/>
      <c r="D329" s="234" t="s">
        <v>139</v>
      </c>
      <c r="E329" s="235" t="s">
        <v>21</v>
      </c>
      <c r="F329" s="236" t="s">
        <v>490</v>
      </c>
      <c r="G329" s="233"/>
      <c r="H329" s="235" t="s">
        <v>21</v>
      </c>
      <c r="I329" s="237"/>
      <c r="J329" s="233"/>
      <c r="K329" s="233"/>
      <c r="L329" s="238"/>
      <c r="M329" s="239"/>
      <c r="N329" s="240"/>
      <c r="O329" s="240"/>
      <c r="P329" s="240"/>
      <c r="Q329" s="240"/>
      <c r="R329" s="240"/>
      <c r="S329" s="240"/>
      <c r="T329" s="241"/>
      <c r="AT329" s="242" t="s">
        <v>139</v>
      </c>
      <c r="AU329" s="242" t="s">
        <v>81</v>
      </c>
      <c r="AV329" s="11" t="s">
        <v>79</v>
      </c>
      <c r="AW329" s="11" t="s">
        <v>35</v>
      </c>
      <c r="AX329" s="11" t="s">
        <v>71</v>
      </c>
      <c r="AY329" s="242" t="s">
        <v>131</v>
      </c>
    </row>
    <row r="330" s="12" customFormat="1">
      <c r="B330" s="243"/>
      <c r="C330" s="244"/>
      <c r="D330" s="234" t="s">
        <v>139</v>
      </c>
      <c r="E330" s="245" t="s">
        <v>21</v>
      </c>
      <c r="F330" s="246" t="s">
        <v>491</v>
      </c>
      <c r="G330" s="244"/>
      <c r="H330" s="247">
        <v>4.0999999999999996</v>
      </c>
      <c r="I330" s="248"/>
      <c r="J330" s="244"/>
      <c r="K330" s="244"/>
      <c r="L330" s="249"/>
      <c r="M330" s="250"/>
      <c r="N330" s="251"/>
      <c r="O330" s="251"/>
      <c r="P330" s="251"/>
      <c r="Q330" s="251"/>
      <c r="R330" s="251"/>
      <c r="S330" s="251"/>
      <c r="T330" s="252"/>
      <c r="AT330" s="253" t="s">
        <v>139</v>
      </c>
      <c r="AU330" s="253" t="s">
        <v>81</v>
      </c>
      <c r="AV330" s="12" t="s">
        <v>81</v>
      </c>
      <c r="AW330" s="12" t="s">
        <v>35</v>
      </c>
      <c r="AX330" s="12" t="s">
        <v>71</v>
      </c>
      <c r="AY330" s="253" t="s">
        <v>131</v>
      </c>
    </row>
    <row r="331" s="11" customFormat="1">
      <c r="B331" s="232"/>
      <c r="C331" s="233"/>
      <c r="D331" s="234" t="s">
        <v>139</v>
      </c>
      <c r="E331" s="235" t="s">
        <v>21</v>
      </c>
      <c r="F331" s="236" t="s">
        <v>492</v>
      </c>
      <c r="G331" s="233"/>
      <c r="H331" s="235" t="s">
        <v>21</v>
      </c>
      <c r="I331" s="237"/>
      <c r="J331" s="233"/>
      <c r="K331" s="233"/>
      <c r="L331" s="238"/>
      <c r="M331" s="239"/>
      <c r="N331" s="240"/>
      <c r="O331" s="240"/>
      <c r="P331" s="240"/>
      <c r="Q331" s="240"/>
      <c r="R331" s="240"/>
      <c r="S331" s="240"/>
      <c r="T331" s="241"/>
      <c r="AT331" s="242" t="s">
        <v>139</v>
      </c>
      <c r="AU331" s="242" t="s">
        <v>81</v>
      </c>
      <c r="AV331" s="11" t="s">
        <v>79</v>
      </c>
      <c r="AW331" s="11" t="s">
        <v>35</v>
      </c>
      <c r="AX331" s="11" t="s">
        <v>71</v>
      </c>
      <c r="AY331" s="242" t="s">
        <v>131</v>
      </c>
    </row>
    <row r="332" s="12" customFormat="1">
      <c r="B332" s="243"/>
      <c r="C332" s="244"/>
      <c r="D332" s="234" t="s">
        <v>139</v>
      </c>
      <c r="E332" s="245" t="s">
        <v>21</v>
      </c>
      <c r="F332" s="246" t="s">
        <v>493</v>
      </c>
      <c r="G332" s="244"/>
      <c r="H332" s="247">
        <v>1.2</v>
      </c>
      <c r="I332" s="248"/>
      <c r="J332" s="244"/>
      <c r="K332" s="244"/>
      <c r="L332" s="249"/>
      <c r="M332" s="250"/>
      <c r="N332" s="251"/>
      <c r="O332" s="251"/>
      <c r="P332" s="251"/>
      <c r="Q332" s="251"/>
      <c r="R332" s="251"/>
      <c r="S332" s="251"/>
      <c r="T332" s="252"/>
      <c r="AT332" s="253" t="s">
        <v>139</v>
      </c>
      <c r="AU332" s="253" t="s">
        <v>81</v>
      </c>
      <c r="AV332" s="12" t="s">
        <v>81</v>
      </c>
      <c r="AW332" s="12" t="s">
        <v>35</v>
      </c>
      <c r="AX332" s="12" t="s">
        <v>71</v>
      </c>
      <c r="AY332" s="253" t="s">
        <v>131</v>
      </c>
    </row>
    <row r="333" s="14" customFormat="1">
      <c r="B333" s="274"/>
      <c r="C333" s="275"/>
      <c r="D333" s="234" t="s">
        <v>139</v>
      </c>
      <c r="E333" s="276" t="s">
        <v>21</v>
      </c>
      <c r="F333" s="277" t="s">
        <v>239</v>
      </c>
      <c r="G333" s="275"/>
      <c r="H333" s="278">
        <v>5.2999999999999998</v>
      </c>
      <c r="I333" s="279"/>
      <c r="J333" s="275"/>
      <c r="K333" s="275"/>
      <c r="L333" s="280"/>
      <c r="M333" s="281"/>
      <c r="N333" s="282"/>
      <c r="O333" s="282"/>
      <c r="P333" s="282"/>
      <c r="Q333" s="282"/>
      <c r="R333" s="282"/>
      <c r="S333" s="282"/>
      <c r="T333" s="283"/>
      <c r="AT333" s="284" t="s">
        <v>139</v>
      </c>
      <c r="AU333" s="284" t="s">
        <v>81</v>
      </c>
      <c r="AV333" s="14" t="s">
        <v>137</v>
      </c>
      <c r="AW333" s="14" t="s">
        <v>35</v>
      </c>
      <c r="AX333" s="14" t="s">
        <v>79</v>
      </c>
      <c r="AY333" s="284" t="s">
        <v>131</v>
      </c>
    </row>
    <row r="334" s="1" customFormat="1" ht="16.5" customHeight="1">
      <c r="B334" s="46"/>
      <c r="C334" s="221" t="s">
        <v>494</v>
      </c>
      <c r="D334" s="221" t="s">
        <v>133</v>
      </c>
      <c r="E334" s="222" t="s">
        <v>495</v>
      </c>
      <c r="F334" s="223" t="s">
        <v>496</v>
      </c>
      <c r="G334" s="224" t="s">
        <v>231</v>
      </c>
      <c r="H334" s="225">
        <v>589.5</v>
      </c>
      <c r="I334" s="226"/>
      <c r="J334" s="225">
        <f>ROUND(I334*H334,2)</f>
        <v>0</v>
      </c>
      <c r="K334" s="223" t="s">
        <v>165</v>
      </c>
      <c r="L334" s="72"/>
      <c r="M334" s="227" t="s">
        <v>21</v>
      </c>
      <c r="N334" s="228" t="s">
        <v>42</v>
      </c>
      <c r="O334" s="47"/>
      <c r="P334" s="229">
        <f>O334*H334</f>
        <v>0</v>
      </c>
      <c r="Q334" s="229">
        <v>6.0000000000000002E-05</v>
      </c>
      <c r="R334" s="229">
        <f>Q334*H334</f>
        <v>0.035369999999999999</v>
      </c>
      <c r="S334" s="229">
        <v>0</v>
      </c>
      <c r="T334" s="230">
        <f>S334*H334</f>
        <v>0</v>
      </c>
      <c r="AR334" s="24" t="s">
        <v>234</v>
      </c>
      <c r="AT334" s="24" t="s">
        <v>133</v>
      </c>
      <c r="AU334" s="24" t="s">
        <v>81</v>
      </c>
      <c r="AY334" s="24" t="s">
        <v>131</v>
      </c>
      <c r="BE334" s="231">
        <f>IF(N334="základní",J334,0)</f>
        <v>0</v>
      </c>
      <c r="BF334" s="231">
        <f>IF(N334="snížená",J334,0)</f>
        <v>0</v>
      </c>
      <c r="BG334" s="231">
        <f>IF(N334="zákl. přenesená",J334,0)</f>
        <v>0</v>
      </c>
      <c r="BH334" s="231">
        <f>IF(N334="sníž. přenesená",J334,0)</f>
        <v>0</v>
      </c>
      <c r="BI334" s="231">
        <f>IF(N334="nulová",J334,0)</f>
        <v>0</v>
      </c>
      <c r="BJ334" s="24" t="s">
        <v>79</v>
      </c>
      <c r="BK334" s="231">
        <f>ROUND(I334*H334,2)</f>
        <v>0</v>
      </c>
      <c r="BL334" s="24" t="s">
        <v>234</v>
      </c>
      <c r="BM334" s="24" t="s">
        <v>497</v>
      </c>
    </row>
    <row r="335" s="11" customFormat="1">
      <c r="B335" s="232"/>
      <c r="C335" s="233"/>
      <c r="D335" s="234" t="s">
        <v>139</v>
      </c>
      <c r="E335" s="235" t="s">
        <v>21</v>
      </c>
      <c r="F335" s="236" t="s">
        <v>498</v>
      </c>
      <c r="G335" s="233"/>
      <c r="H335" s="235" t="s">
        <v>21</v>
      </c>
      <c r="I335" s="237"/>
      <c r="J335" s="233"/>
      <c r="K335" s="233"/>
      <c r="L335" s="238"/>
      <c r="M335" s="239"/>
      <c r="N335" s="240"/>
      <c r="O335" s="240"/>
      <c r="P335" s="240"/>
      <c r="Q335" s="240"/>
      <c r="R335" s="240"/>
      <c r="S335" s="240"/>
      <c r="T335" s="241"/>
      <c r="AT335" s="242" t="s">
        <v>139</v>
      </c>
      <c r="AU335" s="242" t="s">
        <v>81</v>
      </c>
      <c r="AV335" s="11" t="s">
        <v>79</v>
      </c>
      <c r="AW335" s="11" t="s">
        <v>35</v>
      </c>
      <c r="AX335" s="11" t="s">
        <v>71</v>
      </c>
      <c r="AY335" s="242" t="s">
        <v>131</v>
      </c>
    </row>
    <row r="336" s="11" customFormat="1">
      <c r="B336" s="232"/>
      <c r="C336" s="233"/>
      <c r="D336" s="234" t="s">
        <v>139</v>
      </c>
      <c r="E336" s="235" t="s">
        <v>21</v>
      </c>
      <c r="F336" s="236" t="s">
        <v>499</v>
      </c>
      <c r="G336" s="233"/>
      <c r="H336" s="235" t="s">
        <v>21</v>
      </c>
      <c r="I336" s="237"/>
      <c r="J336" s="233"/>
      <c r="K336" s="233"/>
      <c r="L336" s="238"/>
      <c r="M336" s="239"/>
      <c r="N336" s="240"/>
      <c r="O336" s="240"/>
      <c r="P336" s="240"/>
      <c r="Q336" s="240"/>
      <c r="R336" s="240"/>
      <c r="S336" s="240"/>
      <c r="T336" s="241"/>
      <c r="AT336" s="242" t="s">
        <v>139</v>
      </c>
      <c r="AU336" s="242" t="s">
        <v>81</v>
      </c>
      <c r="AV336" s="11" t="s">
        <v>79</v>
      </c>
      <c r="AW336" s="11" t="s">
        <v>35</v>
      </c>
      <c r="AX336" s="11" t="s">
        <v>71</v>
      </c>
      <c r="AY336" s="242" t="s">
        <v>131</v>
      </c>
    </row>
    <row r="337" s="12" customFormat="1">
      <c r="B337" s="243"/>
      <c r="C337" s="244"/>
      <c r="D337" s="234" t="s">
        <v>139</v>
      </c>
      <c r="E337" s="245" t="s">
        <v>21</v>
      </c>
      <c r="F337" s="246" t="s">
        <v>500</v>
      </c>
      <c r="G337" s="244"/>
      <c r="H337" s="247">
        <v>184.5</v>
      </c>
      <c r="I337" s="248"/>
      <c r="J337" s="244"/>
      <c r="K337" s="244"/>
      <c r="L337" s="249"/>
      <c r="M337" s="250"/>
      <c r="N337" s="251"/>
      <c r="O337" s="251"/>
      <c r="P337" s="251"/>
      <c r="Q337" s="251"/>
      <c r="R337" s="251"/>
      <c r="S337" s="251"/>
      <c r="T337" s="252"/>
      <c r="AT337" s="253" t="s">
        <v>139</v>
      </c>
      <c r="AU337" s="253" t="s">
        <v>81</v>
      </c>
      <c r="AV337" s="12" t="s">
        <v>81</v>
      </c>
      <c r="AW337" s="12" t="s">
        <v>35</v>
      </c>
      <c r="AX337" s="12" t="s">
        <v>71</v>
      </c>
      <c r="AY337" s="253" t="s">
        <v>131</v>
      </c>
    </row>
    <row r="338" s="11" customFormat="1">
      <c r="B338" s="232"/>
      <c r="C338" s="233"/>
      <c r="D338" s="234" t="s">
        <v>139</v>
      </c>
      <c r="E338" s="235" t="s">
        <v>21</v>
      </c>
      <c r="F338" s="236" t="s">
        <v>501</v>
      </c>
      <c r="G338" s="233"/>
      <c r="H338" s="235" t="s">
        <v>21</v>
      </c>
      <c r="I338" s="237"/>
      <c r="J338" s="233"/>
      <c r="K338" s="233"/>
      <c r="L338" s="238"/>
      <c r="M338" s="239"/>
      <c r="N338" s="240"/>
      <c r="O338" s="240"/>
      <c r="P338" s="240"/>
      <c r="Q338" s="240"/>
      <c r="R338" s="240"/>
      <c r="S338" s="240"/>
      <c r="T338" s="241"/>
      <c r="AT338" s="242" t="s">
        <v>139</v>
      </c>
      <c r="AU338" s="242" t="s">
        <v>81</v>
      </c>
      <c r="AV338" s="11" t="s">
        <v>79</v>
      </c>
      <c r="AW338" s="11" t="s">
        <v>35</v>
      </c>
      <c r="AX338" s="11" t="s">
        <v>71</v>
      </c>
      <c r="AY338" s="242" t="s">
        <v>131</v>
      </c>
    </row>
    <row r="339" s="12" customFormat="1">
      <c r="B339" s="243"/>
      <c r="C339" s="244"/>
      <c r="D339" s="234" t="s">
        <v>139</v>
      </c>
      <c r="E339" s="245" t="s">
        <v>21</v>
      </c>
      <c r="F339" s="246" t="s">
        <v>502</v>
      </c>
      <c r="G339" s="244"/>
      <c r="H339" s="247">
        <v>96.599999999999994</v>
      </c>
      <c r="I339" s="248"/>
      <c r="J339" s="244"/>
      <c r="K339" s="244"/>
      <c r="L339" s="249"/>
      <c r="M339" s="250"/>
      <c r="N339" s="251"/>
      <c r="O339" s="251"/>
      <c r="P339" s="251"/>
      <c r="Q339" s="251"/>
      <c r="R339" s="251"/>
      <c r="S339" s="251"/>
      <c r="T339" s="252"/>
      <c r="AT339" s="253" t="s">
        <v>139</v>
      </c>
      <c r="AU339" s="253" t="s">
        <v>81</v>
      </c>
      <c r="AV339" s="12" t="s">
        <v>81</v>
      </c>
      <c r="AW339" s="12" t="s">
        <v>35</v>
      </c>
      <c r="AX339" s="12" t="s">
        <v>71</v>
      </c>
      <c r="AY339" s="253" t="s">
        <v>131</v>
      </c>
    </row>
    <row r="340" s="11" customFormat="1">
      <c r="B340" s="232"/>
      <c r="C340" s="233"/>
      <c r="D340" s="234" t="s">
        <v>139</v>
      </c>
      <c r="E340" s="235" t="s">
        <v>21</v>
      </c>
      <c r="F340" s="236" t="s">
        <v>503</v>
      </c>
      <c r="G340" s="233"/>
      <c r="H340" s="235" t="s">
        <v>21</v>
      </c>
      <c r="I340" s="237"/>
      <c r="J340" s="233"/>
      <c r="K340" s="233"/>
      <c r="L340" s="238"/>
      <c r="M340" s="239"/>
      <c r="N340" s="240"/>
      <c r="O340" s="240"/>
      <c r="P340" s="240"/>
      <c r="Q340" s="240"/>
      <c r="R340" s="240"/>
      <c r="S340" s="240"/>
      <c r="T340" s="241"/>
      <c r="AT340" s="242" t="s">
        <v>139</v>
      </c>
      <c r="AU340" s="242" t="s">
        <v>81</v>
      </c>
      <c r="AV340" s="11" t="s">
        <v>79</v>
      </c>
      <c r="AW340" s="11" t="s">
        <v>35</v>
      </c>
      <c r="AX340" s="11" t="s">
        <v>71</v>
      </c>
      <c r="AY340" s="242" t="s">
        <v>131</v>
      </c>
    </row>
    <row r="341" s="12" customFormat="1">
      <c r="B341" s="243"/>
      <c r="C341" s="244"/>
      <c r="D341" s="234" t="s">
        <v>139</v>
      </c>
      <c r="E341" s="245" t="s">
        <v>21</v>
      </c>
      <c r="F341" s="246" t="s">
        <v>504</v>
      </c>
      <c r="G341" s="244"/>
      <c r="H341" s="247">
        <v>51.5</v>
      </c>
      <c r="I341" s="248"/>
      <c r="J341" s="244"/>
      <c r="K341" s="244"/>
      <c r="L341" s="249"/>
      <c r="M341" s="250"/>
      <c r="N341" s="251"/>
      <c r="O341" s="251"/>
      <c r="P341" s="251"/>
      <c r="Q341" s="251"/>
      <c r="R341" s="251"/>
      <c r="S341" s="251"/>
      <c r="T341" s="252"/>
      <c r="AT341" s="253" t="s">
        <v>139</v>
      </c>
      <c r="AU341" s="253" t="s">
        <v>81</v>
      </c>
      <c r="AV341" s="12" t="s">
        <v>81</v>
      </c>
      <c r="AW341" s="12" t="s">
        <v>35</v>
      </c>
      <c r="AX341" s="12" t="s">
        <v>71</v>
      </c>
      <c r="AY341" s="253" t="s">
        <v>131</v>
      </c>
    </row>
    <row r="342" s="11" customFormat="1">
      <c r="B342" s="232"/>
      <c r="C342" s="233"/>
      <c r="D342" s="234" t="s">
        <v>139</v>
      </c>
      <c r="E342" s="235" t="s">
        <v>21</v>
      </c>
      <c r="F342" s="236" t="s">
        <v>505</v>
      </c>
      <c r="G342" s="233"/>
      <c r="H342" s="235" t="s">
        <v>21</v>
      </c>
      <c r="I342" s="237"/>
      <c r="J342" s="233"/>
      <c r="K342" s="233"/>
      <c r="L342" s="238"/>
      <c r="M342" s="239"/>
      <c r="N342" s="240"/>
      <c r="O342" s="240"/>
      <c r="P342" s="240"/>
      <c r="Q342" s="240"/>
      <c r="R342" s="240"/>
      <c r="S342" s="240"/>
      <c r="T342" s="241"/>
      <c r="AT342" s="242" t="s">
        <v>139</v>
      </c>
      <c r="AU342" s="242" t="s">
        <v>81</v>
      </c>
      <c r="AV342" s="11" t="s">
        <v>79</v>
      </c>
      <c r="AW342" s="11" t="s">
        <v>35</v>
      </c>
      <c r="AX342" s="11" t="s">
        <v>71</v>
      </c>
      <c r="AY342" s="242" t="s">
        <v>131</v>
      </c>
    </row>
    <row r="343" s="12" customFormat="1">
      <c r="B343" s="243"/>
      <c r="C343" s="244"/>
      <c r="D343" s="234" t="s">
        <v>139</v>
      </c>
      <c r="E343" s="245" t="s">
        <v>21</v>
      </c>
      <c r="F343" s="246" t="s">
        <v>506</v>
      </c>
      <c r="G343" s="244"/>
      <c r="H343" s="247">
        <v>119.8</v>
      </c>
      <c r="I343" s="248"/>
      <c r="J343" s="244"/>
      <c r="K343" s="244"/>
      <c r="L343" s="249"/>
      <c r="M343" s="250"/>
      <c r="N343" s="251"/>
      <c r="O343" s="251"/>
      <c r="P343" s="251"/>
      <c r="Q343" s="251"/>
      <c r="R343" s="251"/>
      <c r="S343" s="251"/>
      <c r="T343" s="252"/>
      <c r="AT343" s="253" t="s">
        <v>139</v>
      </c>
      <c r="AU343" s="253" t="s">
        <v>81</v>
      </c>
      <c r="AV343" s="12" t="s">
        <v>81</v>
      </c>
      <c r="AW343" s="12" t="s">
        <v>35</v>
      </c>
      <c r="AX343" s="12" t="s">
        <v>71</v>
      </c>
      <c r="AY343" s="253" t="s">
        <v>131</v>
      </c>
    </row>
    <row r="344" s="11" customFormat="1">
      <c r="B344" s="232"/>
      <c r="C344" s="233"/>
      <c r="D344" s="234" t="s">
        <v>139</v>
      </c>
      <c r="E344" s="235" t="s">
        <v>21</v>
      </c>
      <c r="F344" s="236" t="s">
        <v>507</v>
      </c>
      <c r="G344" s="233"/>
      <c r="H344" s="235" t="s">
        <v>21</v>
      </c>
      <c r="I344" s="237"/>
      <c r="J344" s="233"/>
      <c r="K344" s="233"/>
      <c r="L344" s="238"/>
      <c r="M344" s="239"/>
      <c r="N344" s="240"/>
      <c r="O344" s="240"/>
      <c r="P344" s="240"/>
      <c r="Q344" s="240"/>
      <c r="R344" s="240"/>
      <c r="S344" s="240"/>
      <c r="T344" s="241"/>
      <c r="AT344" s="242" t="s">
        <v>139</v>
      </c>
      <c r="AU344" s="242" t="s">
        <v>81</v>
      </c>
      <c r="AV344" s="11" t="s">
        <v>79</v>
      </c>
      <c r="AW344" s="11" t="s">
        <v>35</v>
      </c>
      <c r="AX344" s="11" t="s">
        <v>71</v>
      </c>
      <c r="AY344" s="242" t="s">
        <v>131</v>
      </c>
    </row>
    <row r="345" s="12" customFormat="1">
      <c r="B345" s="243"/>
      <c r="C345" s="244"/>
      <c r="D345" s="234" t="s">
        <v>139</v>
      </c>
      <c r="E345" s="245" t="s">
        <v>21</v>
      </c>
      <c r="F345" s="246" t="s">
        <v>508</v>
      </c>
      <c r="G345" s="244"/>
      <c r="H345" s="247">
        <v>31.199999999999999</v>
      </c>
      <c r="I345" s="248"/>
      <c r="J345" s="244"/>
      <c r="K345" s="244"/>
      <c r="L345" s="249"/>
      <c r="M345" s="250"/>
      <c r="N345" s="251"/>
      <c r="O345" s="251"/>
      <c r="P345" s="251"/>
      <c r="Q345" s="251"/>
      <c r="R345" s="251"/>
      <c r="S345" s="251"/>
      <c r="T345" s="252"/>
      <c r="AT345" s="253" t="s">
        <v>139</v>
      </c>
      <c r="AU345" s="253" t="s">
        <v>81</v>
      </c>
      <c r="AV345" s="12" t="s">
        <v>81</v>
      </c>
      <c r="AW345" s="12" t="s">
        <v>35</v>
      </c>
      <c r="AX345" s="12" t="s">
        <v>71</v>
      </c>
      <c r="AY345" s="253" t="s">
        <v>131</v>
      </c>
    </row>
    <row r="346" s="11" customFormat="1">
      <c r="B346" s="232"/>
      <c r="C346" s="233"/>
      <c r="D346" s="234" t="s">
        <v>139</v>
      </c>
      <c r="E346" s="235" t="s">
        <v>21</v>
      </c>
      <c r="F346" s="236" t="s">
        <v>509</v>
      </c>
      <c r="G346" s="233"/>
      <c r="H346" s="235" t="s">
        <v>21</v>
      </c>
      <c r="I346" s="237"/>
      <c r="J346" s="233"/>
      <c r="K346" s="233"/>
      <c r="L346" s="238"/>
      <c r="M346" s="239"/>
      <c r="N346" s="240"/>
      <c r="O346" s="240"/>
      <c r="P346" s="240"/>
      <c r="Q346" s="240"/>
      <c r="R346" s="240"/>
      <c r="S346" s="240"/>
      <c r="T346" s="241"/>
      <c r="AT346" s="242" t="s">
        <v>139</v>
      </c>
      <c r="AU346" s="242" t="s">
        <v>81</v>
      </c>
      <c r="AV346" s="11" t="s">
        <v>79</v>
      </c>
      <c r="AW346" s="11" t="s">
        <v>35</v>
      </c>
      <c r="AX346" s="11" t="s">
        <v>71</v>
      </c>
      <c r="AY346" s="242" t="s">
        <v>131</v>
      </c>
    </row>
    <row r="347" s="12" customFormat="1">
      <c r="B347" s="243"/>
      <c r="C347" s="244"/>
      <c r="D347" s="234" t="s">
        <v>139</v>
      </c>
      <c r="E347" s="245" t="s">
        <v>21</v>
      </c>
      <c r="F347" s="246" t="s">
        <v>510</v>
      </c>
      <c r="G347" s="244"/>
      <c r="H347" s="247">
        <v>105.90000000000001</v>
      </c>
      <c r="I347" s="248"/>
      <c r="J347" s="244"/>
      <c r="K347" s="244"/>
      <c r="L347" s="249"/>
      <c r="M347" s="250"/>
      <c r="N347" s="251"/>
      <c r="O347" s="251"/>
      <c r="P347" s="251"/>
      <c r="Q347" s="251"/>
      <c r="R347" s="251"/>
      <c r="S347" s="251"/>
      <c r="T347" s="252"/>
      <c r="AT347" s="253" t="s">
        <v>139</v>
      </c>
      <c r="AU347" s="253" t="s">
        <v>81</v>
      </c>
      <c r="AV347" s="12" t="s">
        <v>81</v>
      </c>
      <c r="AW347" s="12" t="s">
        <v>35</v>
      </c>
      <c r="AX347" s="12" t="s">
        <v>71</v>
      </c>
      <c r="AY347" s="253" t="s">
        <v>131</v>
      </c>
    </row>
    <row r="348" s="14" customFormat="1">
      <c r="B348" s="274"/>
      <c r="C348" s="275"/>
      <c r="D348" s="234" t="s">
        <v>139</v>
      </c>
      <c r="E348" s="276" t="s">
        <v>21</v>
      </c>
      <c r="F348" s="277" t="s">
        <v>239</v>
      </c>
      <c r="G348" s="275"/>
      <c r="H348" s="278">
        <v>589.5</v>
      </c>
      <c r="I348" s="279"/>
      <c r="J348" s="275"/>
      <c r="K348" s="275"/>
      <c r="L348" s="280"/>
      <c r="M348" s="281"/>
      <c r="N348" s="282"/>
      <c r="O348" s="282"/>
      <c r="P348" s="282"/>
      <c r="Q348" s="282"/>
      <c r="R348" s="282"/>
      <c r="S348" s="282"/>
      <c r="T348" s="283"/>
      <c r="AT348" s="284" t="s">
        <v>139</v>
      </c>
      <c r="AU348" s="284" t="s">
        <v>81</v>
      </c>
      <c r="AV348" s="14" t="s">
        <v>137</v>
      </c>
      <c r="AW348" s="14" t="s">
        <v>35</v>
      </c>
      <c r="AX348" s="14" t="s">
        <v>79</v>
      </c>
      <c r="AY348" s="284" t="s">
        <v>131</v>
      </c>
    </row>
    <row r="349" s="1" customFormat="1" ht="16.5" customHeight="1">
      <c r="B349" s="46"/>
      <c r="C349" s="265" t="s">
        <v>511</v>
      </c>
      <c r="D349" s="265" t="s">
        <v>228</v>
      </c>
      <c r="E349" s="266" t="s">
        <v>512</v>
      </c>
      <c r="F349" s="267" t="s">
        <v>513</v>
      </c>
      <c r="G349" s="268" t="s">
        <v>231</v>
      </c>
      <c r="H349" s="269">
        <v>619</v>
      </c>
      <c r="I349" s="270"/>
      <c r="J349" s="269">
        <f>ROUND(I349*H349,2)</f>
        <v>0</v>
      </c>
      <c r="K349" s="267" t="s">
        <v>21</v>
      </c>
      <c r="L349" s="271"/>
      <c r="M349" s="272" t="s">
        <v>21</v>
      </c>
      <c r="N349" s="273" t="s">
        <v>42</v>
      </c>
      <c r="O349" s="47"/>
      <c r="P349" s="229">
        <f>O349*H349</f>
        <v>0</v>
      </c>
      <c r="Q349" s="229">
        <v>0.001</v>
      </c>
      <c r="R349" s="229">
        <f>Q349*H349</f>
        <v>0.61899999999999999</v>
      </c>
      <c r="S349" s="229">
        <v>0</v>
      </c>
      <c r="T349" s="230">
        <f>S349*H349</f>
        <v>0</v>
      </c>
      <c r="AR349" s="24" t="s">
        <v>345</v>
      </c>
      <c r="AT349" s="24" t="s">
        <v>228</v>
      </c>
      <c r="AU349" s="24" t="s">
        <v>81</v>
      </c>
      <c r="AY349" s="24" t="s">
        <v>131</v>
      </c>
      <c r="BE349" s="231">
        <f>IF(N349="základní",J349,0)</f>
        <v>0</v>
      </c>
      <c r="BF349" s="231">
        <f>IF(N349="snížená",J349,0)</f>
        <v>0</v>
      </c>
      <c r="BG349" s="231">
        <f>IF(N349="zákl. přenesená",J349,0)</f>
        <v>0</v>
      </c>
      <c r="BH349" s="231">
        <f>IF(N349="sníž. přenesená",J349,0)</f>
        <v>0</v>
      </c>
      <c r="BI349" s="231">
        <f>IF(N349="nulová",J349,0)</f>
        <v>0</v>
      </c>
      <c r="BJ349" s="24" t="s">
        <v>79</v>
      </c>
      <c r="BK349" s="231">
        <f>ROUND(I349*H349,2)</f>
        <v>0</v>
      </c>
      <c r="BL349" s="24" t="s">
        <v>234</v>
      </c>
      <c r="BM349" s="24" t="s">
        <v>514</v>
      </c>
    </row>
    <row r="350" s="11" customFormat="1">
      <c r="B350" s="232"/>
      <c r="C350" s="233"/>
      <c r="D350" s="234" t="s">
        <v>139</v>
      </c>
      <c r="E350" s="235" t="s">
        <v>21</v>
      </c>
      <c r="F350" s="236" t="s">
        <v>515</v>
      </c>
      <c r="G350" s="233"/>
      <c r="H350" s="235" t="s">
        <v>21</v>
      </c>
      <c r="I350" s="237"/>
      <c r="J350" s="233"/>
      <c r="K350" s="233"/>
      <c r="L350" s="238"/>
      <c r="M350" s="239"/>
      <c r="N350" s="240"/>
      <c r="O350" s="240"/>
      <c r="P350" s="240"/>
      <c r="Q350" s="240"/>
      <c r="R350" s="240"/>
      <c r="S350" s="240"/>
      <c r="T350" s="241"/>
      <c r="AT350" s="242" t="s">
        <v>139</v>
      </c>
      <c r="AU350" s="242" t="s">
        <v>81</v>
      </c>
      <c r="AV350" s="11" t="s">
        <v>79</v>
      </c>
      <c r="AW350" s="11" t="s">
        <v>35</v>
      </c>
      <c r="AX350" s="11" t="s">
        <v>71</v>
      </c>
      <c r="AY350" s="242" t="s">
        <v>131</v>
      </c>
    </row>
    <row r="351" s="12" customFormat="1">
      <c r="B351" s="243"/>
      <c r="C351" s="244"/>
      <c r="D351" s="234" t="s">
        <v>139</v>
      </c>
      <c r="E351" s="245" t="s">
        <v>21</v>
      </c>
      <c r="F351" s="246" t="s">
        <v>516</v>
      </c>
      <c r="G351" s="244"/>
      <c r="H351" s="247">
        <v>619</v>
      </c>
      <c r="I351" s="248"/>
      <c r="J351" s="244"/>
      <c r="K351" s="244"/>
      <c r="L351" s="249"/>
      <c r="M351" s="250"/>
      <c r="N351" s="251"/>
      <c r="O351" s="251"/>
      <c r="P351" s="251"/>
      <c r="Q351" s="251"/>
      <c r="R351" s="251"/>
      <c r="S351" s="251"/>
      <c r="T351" s="252"/>
      <c r="AT351" s="253" t="s">
        <v>139</v>
      </c>
      <c r="AU351" s="253" t="s">
        <v>81</v>
      </c>
      <c r="AV351" s="12" t="s">
        <v>81</v>
      </c>
      <c r="AW351" s="12" t="s">
        <v>35</v>
      </c>
      <c r="AX351" s="12" t="s">
        <v>79</v>
      </c>
      <c r="AY351" s="253" t="s">
        <v>131</v>
      </c>
    </row>
    <row r="352" s="1" customFormat="1" ht="16.5" customHeight="1">
      <c r="B352" s="46"/>
      <c r="C352" s="221" t="s">
        <v>517</v>
      </c>
      <c r="D352" s="221" t="s">
        <v>133</v>
      </c>
      <c r="E352" s="222" t="s">
        <v>518</v>
      </c>
      <c r="F352" s="223" t="s">
        <v>519</v>
      </c>
      <c r="G352" s="224" t="s">
        <v>136</v>
      </c>
      <c r="H352" s="225">
        <v>1</v>
      </c>
      <c r="I352" s="226"/>
      <c r="J352" s="225">
        <f>ROUND(I352*H352,2)</f>
        <v>0</v>
      </c>
      <c r="K352" s="223" t="s">
        <v>21</v>
      </c>
      <c r="L352" s="72"/>
      <c r="M352" s="227" t="s">
        <v>21</v>
      </c>
      <c r="N352" s="228" t="s">
        <v>42</v>
      </c>
      <c r="O352" s="47"/>
      <c r="P352" s="229">
        <f>O352*H352</f>
        <v>0</v>
      </c>
      <c r="Q352" s="229">
        <v>0</v>
      </c>
      <c r="R352" s="229">
        <f>Q352*H352</f>
        <v>0</v>
      </c>
      <c r="S352" s="229">
        <v>0</v>
      </c>
      <c r="T352" s="230">
        <f>S352*H352</f>
        <v>0</v>
      </c>
      <c r="AR352" s="24" t="s">
        <v>234</v>
      </c>
      <c r="AT352" s="24" t="s">
        <v>133</v>
      </c>
      <c r="AU352" s="24" t="s">
        <v>81</v>
      </c>
      <c r="AY352" s="24" t="s">
        <v>131</v>
      </c>
      <c r="BE352" s="231">
        <f>IF(N352="základní",J352,0)</f>
        <v>0</v>
      </c>
      <c r="BF352" s="231">
        <f>IF(N352="snížená",J352,0)</f>
        <v>0</v>
      </c>
      <c r="BG352" s="231">
        <f>IF(N352="zákl. přenesená",J352,0)</f>
        <v>0</v>
      </c>
      <c r="BH352" s="231">
        <f>IF(N352="sníž. přenesená",J352,0)</f>
        <v>0</v>
      </c>
      <c r="BI352" s="231">
        <f>IF(N352="nulová",J352,0)</f>
        <v>0</v>
      </c>
      <c r="BJ352" s="24" t="s">
        <v>79</v>
      </c>
      <c r="BK352" s="231">
        <f>ROUND(I352*H352,2)</f>
        <v>0</v>
      </c>
      <c r="BL352" s="24" t="s">
        <v>234</v>
      </c>
      <c r="BM352" s="24" t="s">
        <v>520</v>
      </c>
    </row>
    <row r="353" s="11" customFormat="1">
      <c r="B353" s="232"/>
      <c r="C353" s="233"/>
      <c r="D353" s="234" t="s">
        <v>139</v>
      </c>
      <c r="E353" s="235" t="s">
        <v>21</v>
      </c>
      <c r="F353" s="236" t="s">
        <v>521</v>
      </c>
      <c r="G353" s="233"/>
      <c r="H353" s="235" t="s">
        <v>21</v>
      </c>
      <c r="I353" s="237"/>
      <c r="J353" s="233"/>
      <c r="K353" s="233"/>
      <c r="L353" s="238"/>
      <c r="M353" s="239"/>
      <c r="N353" s="240"/>
      <c r="O353" s="240"/>
      <c r="P353" s="240"/>
      <c r="Q353" s="240"/>
      <c r="R353" s="240"/>
      <c r="S353" s="240"/>
      <c r="T353" s="241"/>
      <c r="AT353" s="242" t="s">
        <v>139</v>
      </c>
      <c r="AU353" s="242" t="s">
        <v>81</v>
      </c>
      <c r="AV353" s="11" t="s">
        <v>79</v>
      </c>
      <c r="AW353" s="11" t="s">
        <v>35</v>
      </c>
      <c r="AX353" s="11" t="s">
        <v>71</v>
      </c>
      <c r="AY353" s="242" t="s">
        <v>131</v>
      </c>
    </row>
    <row r="354" s="12" customFormat="1">
      <c r="B354" s="243"/>
      <c r="C354" s="244"/>
      <c r="D354" s="234" t="s">
        <v>139</v>
      </c>
      <c r="E354" s="245" t="s">
        <v>21</v>
      </c>
      <c r="F354" s="246" t="s">
        <v>141</v>
      </c>
      <c r="G354" s="244"/>
      <c r="H354" s="247">
        <v>1</v>
      </c>
      <c r="I354" s="248"/>
      <c r="J354" s="244"/>
      <c r="K354" s="244"/>
      <c r="L354" s="249"/>
      <c r="M354" s="250"/>
      <c r="N354" s="251"/>
      <c r="O354" s="251"/>
      <c r="P354" s="251"/>
      <c r="Q354" s="251"/>
      <c r="R354" s="251"/>
      <c r="S354" s="251"/>
      <c r="T354" s="252"/>
      <c r="AT354" s="253" t="s">
        <v>139</v>
      </c>
      <c r="AU354" s="253" t="s">
        <v>81</v>
      </c>
      <c r="AV354" s="12" t="s">
        <v>81</v>
      </c>
      <c r="AW354" s="12" t="s">
        <v>35</v>
      </c>
      <c r="AX354" s="12" t="s">
        <v>79</v>
      </c>
      <c r="AY354" s="253" t="s">
        <v>131</v>
      </c>
    </row>
    <row r="355" s="1" customFormat="1" ht="16.5" customHeight="1">
      <c r="B355" s="46"/>
      <c r="C355" s="221" t="s">
        <v>522</v>
      </c>
      <c r="D355" s="221" t="s">
        <v>133</v>
      </c>
      <c r="E355" s="222" t="s">
        <v>523</v>
      </c>
      <c r="F355" s="223" t="s">
        <v>524</v>
      </c>
      <c r="G355" s="224" t="s">
        <v>305</v>
      </c>
      <c r="H355" s="225">
        <v>0.69999999999999996</v>
      </c>
      <c r="I355" s="226"/>
      <c r="J355" s="225">
        <f>ROUND(I355*H355,2)</f>
        <v>0</v>
      </c>
      <c r="K355" s="223" t="s">
        <v>165</v>
      </c>
      <c r="L355" s="72"/>
      <c r="M355" s="227" t="s">
        <v>21</v>
      </c>
      <c r="N355" s="228" t="s">
        <v>42</v>
      </c>
      <c r="O355" s="47"/>
      <c r="P355" s="229">
        <f>O355*H355</f>
        <v>0</v>
      </c>
      <c r="Q355" s="229">
        <v>0</v>
      </c>
      <c r="R355" s="229">
        <f>Q355*H355</f>
        <v>0</v>
      </c>
      <c r="S355" s="229">
        <v>0</v>
      </c>
      <c r="T355" s="230">
        <f>S355*H355</f>
        <v>0</v>
      </c>
      <c r="AR355" s="24" t="s">
        <v>234</v>
      </c>
      <c r="AT355" s="24" t="s">
        <v>133</v>
      </c>
      <c r="AU355" s="24" t="s">
        <v>81</v>
      </c>
      <c r="AY355" s="24" t="s">
        <v>131</v>
      </c>
      <c r="BE355" s="231">
        <f>IF(N355="základní",J355,0)</f>
        <v>0</v>
      </c>
      <c r="BF355" s="231">
        <f>IF(N355="snížená",J355,0)</f>
        <v>0</v>
      </c>
      <c r="BG355" s="231">
        <f>IF(N355="zákl. přenesená",J355,0)</f>
        <v>0</v>
      </c>
      <c r="BH355" s="231">
        <f>IF(N355="sníž. přenesená",J355,0)</f>
        <v>0</v>
      </c>
      <c r="BI355" s="231">
        <f>IF(N355="nulová",J355,0)</f>
        <v>0</v>
      </c>
      <c r="BJ355" s="24" t="s">
        <v>79</v>
      </c>
      <c r="BK355" s="231">
        <f>ROUND(I355*H355,2)</f>
        <v>0</v>
      </c>
      <c r="BL355" s="24" t="s">
        <v>234</v>
      </c>
      <c r="BM355" s="24" t="s">
        <v>525</v>
      </c>
    </row>
    <row r="356" s="10" customFormat="1" ht="29.88" customHeight="1">
      <c r="B356" s="205"/>
      <c r="C356" s="206"/>
      <c r="D356" s="207" t="s">
        <v>70</v>
      </c>
      <c r="E356" s="219" t="s">
        <v>526</v>
      </c>
      <c r="F356" s="219" t="s">
        <v>527</v>
      </c>
      <c r="G356" s="206"/>
      <c r="H356" s="206"/>
      <c r="I356" s="209"/>
      <c r="J356" s="220">
        <f>BK356</f>
        <v>0</v>
      </c>
      <c r="K356" s="206"/>
      <c r="L356" s="211"/>
      <c r="M356" s="212"/>
      <c r="N356" s="213"/>
      <c r="O356" s="213"/>
      <c r="P356" s="214">
        <f>SUM(P357:P368)</f>
        <v>0</v>
      </c>
      <c r="Q356" s="213"/>
      <c r="R356" s="214">
        <f>SUM(R357:R368)</f>
        <v>0.0071920000000000005</v>
      </c>
      <c r="S356" s="213"/>
      <c r="T356" s="215">
        <f>SUM(T357:T368)</f>
        <v>0</v>
      </c>
      <c r="AR356" s="216" t="s">
        <v>81</v>
      </c>
      <c r="AT356" s="217" t="s">
        <v>70</v>
      </c>
      <c r="AU356" s="217" t="s">
        <v>79</v>
      </c>
      <c r="AY356" s="216" t="s">
        <v>131</v>
      </c>
      <c r="BK356" s="218">
        <f>SUM(BK357:BK368)</f>
        <v>0</v>
      </c>
    </row>
    <row r="357" s="1" customFormat="1" ht="16.5" customHeight="1">
      <c r="B357" s="46"/>
      <c r="C357" s="221" t="s">
        <v>528</v>
      </c>
      <c r="D357" s="221" t="s">
        <v>133</v>
      </c>
      <c r="E357" s="222" t="s">
        <v>529</v>
      </c>
      <c r="F357" s="223" t="s">
        <v>530</v>
      </c>
      <c r="G357" s="224" t="s">
        <v>203</v>
      </c>
      <c r="H357" s="225">
        <v>12.4</v>
      </c>
      <c r="I357" s="226"/>
      <c r="J357" s="225">
        <f>ROUND(I357*H357,2)</f>
        <v>0</v>
      </c>
      <c r="K357" s="223" t="s">
        <v>165</v>
      </c>
      <c r="L357" s="72"/>
      <c r="M357" s="227" t="s">
        <v>21</v>
      </c>
      <c r="N357" s="228" t="s">
        <v>42</v>
      </c>
      <c r="O357" s="47"/>
      <c r="P357" s="229">
        <f>O357*H357</f>
        <v>0</v>
      </c>
      <c r="Q357" s="229">
        <v>6.9999999999999994E-05</v>
      </c>
      <c r="R357" s="229">
        <f>Q357*H357</f>
        <v>0.00086799999999999996</v>
      </c>
      <c r="S357" s="229">
        <v>0</v>
      </c>
      <c r="T357" s="230">
        <f>S357*H357</f>
        <v>0</v>
      </c>
      <c r="AR357" s="24" t="s">
        <v>234</v>
      </c>
      <c r="AT357" s="24" t="s">
        <v>133</v>
      </c>
      <c r="AU357" s="24" t="s">
        <v>81</v>
      </c>
      <c r="AY357" s="24" t="s">
        <v>131</v>
      </c>
      <c r="BE357" s="231">
        <f>IF(N357="základní",J357,0)</f>
        <v>0</v>
      </c>
      <c r="BF357" s="231">
        <f>IF(N357="snížená",J357,0)</f>
        <v>0</v>
      </c>
      <c r="BG357" s="231">
        <f>IF(N357="zákl. přenesená",J357,0)</f>
        <v>0</v>
      </c>
      <c r="BH357" s="231">
        <f>IF(N357="sníž. přenesená",J357,0)</f>
        <v>0</v>
      </c>
      <c r="BI357" s="231">
        <f>IF(N357="nulová",J357,0)</f>
        <v>0</v>
      </c>
      <c r="BJ357" s="24" t="s">
        <v>79</v>
      </c>
      <c r="BK357" s="231">
        <f>ROUND(I357*H357,2)</f>
        <v>0</v>
      </c>
      <c r="BL357" s="24" t="s">
        <v>234</v>
      </c>
      <c r="BM357" s="24" t="s">
        <v>531</v>
      </c>
    </row>
    <row r="358" s="11" customFormat="1">
      <c r="B358" s="232"/>
      <c r="C358" s="233"/>
      <c r="D358" s="234" t="s">
        <v>139</v>
      </c>
      <c r="E358" s="235" t="s">
        <v>21</v>
      </c>
      <c r="F358" s="236" t="s">
        <v>532</v>
      </c>
      <c r="G358" s="233"/>
      <c r="H358" s="235" t="s">
        <v>21</v>
      </c>
      <c r="I358" s="237"/>
      <c r="J358" s="233"/>
      <c r="K358" s="233"/>
      <c r="L358" s="238"/>
      <c r="M358" s="239"/>
      <c r="N358" s="240"/>
      <c r="O358" s="240"/>
      <c r="P358" s="240"/>
      <c r="Q358" s="240"/>
      <c r="R358" s="240"/>
      <c r="S358" s="240"/>
      <c r="T358" s="241"/>
      <c r="AT358" s="242" t="s">
        <v>139</v>
      </c>
      <c r="AU358" s="242" t="s">
        <v>81</v>
      </c>
      <c r="AV358" s="11" t="s">
        <v>79</v>
      </c>
      <c r="AW358" s="11" t="s">
        <v>35</v>
      </c>
      <c r="AX358" s="11" t="s">
        <v>71</v>
      </c>
      <c r="AY358" s="242" t="s">
        <v>131</v>
      </c>
    </row>
    <row r="359" s="12" customFormat="1">
      <c r="B359" s="243"/>
      <c r="C359" s="244"/>
      <c r="D359" s="234" t="s">
        <v>139</v>
      </c>
      <c r="E359" s="245" t="s">
        <v>21</v>
      </c>
      <c r="F359" s="246" t="s">
        <v>533</v>
      </c>
      <c r="G359" s="244"/>
      <c r="H359" s="247">
        <v>12.4</v>
      </c>
      <c r="I359" s="248"/>
      <c r="J359" s="244"/>
      <c r="K359" s="244"/>
      <c r="L359" s="249"/>
      <c r="M359" s="250"/>
      <c r="N359" s="251"/>
      <c r="O359" s="251"/>
      <c r="P359" s="251"/>
      <c r="Q359" s="251"/>
      <c r="R359" s="251"/>
      <c r="S359" s="251"/>
      <c r="T359" s="252"/>
      <c r="AT359" s="253" t="s">
        <v>139</v>
      </c>
      <c r="AU359" s="253" t="s">
        <v>81</v>
      </c>
      <c r="AV359" s="12" t="s">
        <v>81</v>
      </c>
      <c r="AW359" s="12" t="s">
        <v>35</v>
      </c>
      <c r="AX359" s="12" t="s">
        <v>79</v>
      </c>
      <c r="AY359" s="253" t="s">
        <v>131</v>
      </c>
    </row>
    <row r="360" s="1" customFormat="1" ht="16.5" customHeight="1">
      <c r="B360" s="46"/>
      <c r="C360" s="221" t="s">
        <v>534</v>
      </c>
      <c r="D360" s="221" t="s">
        <v>133</v>
      </c>
      <c r="E360" s="222" t="s">
        <v>535</v>
      </c>
      <c r="F360" s="223" t="s">
        <v>536</v>
      </c>
      <c r="G360" s="224" t="s">
        <v>203</v>
      </c>
      <c r="H360" s="225">
        <v>12.4</v>
      </c>
      <c r="I360" s="226"/>
      <c r="J360" s="225">
        <f>ROUND(I360*H360,2)</f>
        <v>0</v>
      </c>
      <c r="K360" s="223" t="s">
        <v>165</v>
      </c>
      <c r="L360" s="72"/>
      <c r="M360" s="227" t="s">
        <v>21</v>
      </c>
      <c r="N360" s="228" t="s">
        <v>42</v>
      </c>
      <c r="O360" s="47"/>
      <c r="P360" s="229">
        <f>O360*H360</f>
        <v>0</v>
      </c>
      <c r="Q360" s="229">
        <v>6.9999999999999994E-05</v>
      </c>
      <c r="R360" s="229">
        <f>Q360*H360</f>
        <v>0.00086799999999999996</v>
      </c>
      <c r="S360" s="229">
        <v>0</v>
      </c>
      <c r="T360" s="230">
        <f>S360*H360</f>
        <v>0</v>
      </c>
      <c r="AR360" s="24" t="s">
        <v>234</v>
      </c>
      <c r="AT360" s="24" t="s">
        <v>133</v>
      </c>
      <c r="AU360" s="24" t="s">
        <v>81</v>
      </c>
      <c r="AY360" s="24" t="s">
        <v>131</v>
      </c>
      <c r="BE360" s="231">
        <f>IF(N360="základní",J360,0)</f>
        <v>0</v>
      </c>
      <c r="BF360" s="231">
        <f>IF(N360="snížená",J360,0)</f>
        <v>0</v>
      </c>
      <c r="BG360" s="231">
        <f>IF(N360="zákl. přenesená",J360,0)</f>
        <v>0</v>
      </c>
      <c r="BH360" s="231">
        <f>IF(N360="sníž. přenesená",J360,0)</f>
        <v>0</v>
      </c>
      <c r="BI360" s="231">
        <f>IF(N360="nulová",J360,0)</f>
        <v>0</v>
      </c>
      <c r="BJ360" s="24" t="s">
        <v>79</v>
      </c>
      <c r="BK360" s="231">
        <f>ROUND(I360*H360,2)</f>
        <v>0</v>
      </c>
      <c r="BL360" s="24" t="s">
        <v>234</v>
      </c>
      <c r="BM360" s="24" t="s">
        <v>537</v>
      </c>
    </row>
    <row r="361" s="12" customFormat="1">
      <c r="B361" s="243"/>
      <c r="C361" s="244"/>
      <c r="D361" s="234" t="s">
        <v>139</v>
      </c>
      <c r="E361" s="245" t="s">
        <v>21</v>
      </c>
      <c r="F361" s="246" t="s">
        <v>533</v>
      </c>
      <c r="G361" s="244"/>
      <c r="H361" s="247">
        <v>12.4</v>
      </c>
      <c r="I361" s="248"/>
      <c r="J361" s="244"/>
      <c r="K361" s="244"/>
      <c r="L361" s="249"/>
      <c r="M361" s="250"/>
      <c r="N361" s="251"/>
      <c r="O361" s="251"/>
      <c r="P361" s="251"/>
      <c r="Q361" s="251"/>
      <c r="R361" s="251"/>
      <c r="S361" s="251"/>
      <c r="T361" s="252"/>
      <c r="AT361" s="253" t="s">
        <v>139</v>
      </c>
      <c r="AU361" s="253" t="s">
        <v>81</v>
      </c>
      <c r="AV361" s="12" t="s">
        <v>81</v>
      </c>
      <c r="AW361" s="12" t="s">
        <v>35</v>
      </c>
      <c r="AX361" s="12" t="s">
        <v>79</v>
      </c>
      <c r="AY361" s="253" t="s">
        <v>131</v>
      </c>
    </row>
    <row r="362" s="1" customFormat="1" ht="16.5" customHeight="1">
      <c r="B362" s="46"/>
      <c r="C362" s="221" t="s">
        <v>538</v>
      </c>
      <c r="D362" s="221" t="s">
        <v>133</v>
      </c>
      <c r="E362" s="222" t="s">
        <v>539</v>
      </c>
      <c r="F362" s="223" t="s">
        <v>540</v>
      </c>
      <c r="G362" s="224" t="s">
        <v>203</v>
      </c>
      <c r="H362" s="225">
        <v>12.4</v>
      </c>
      <c r="I362" s="226"/>
      <c r="J362" s="225">
        <f>ROUND(I362*H362,2)</f>
        <v>0</v>
      </c>
      <c r="K362" s="223" t="s">
        <v>165</v>
      </c>
      <c r="L362" s="72"/>
      <c r="M362" s="227" t="s">
        <v>21</v>
      </c>
      <c r="N362" s="228" t="s">
        <v>42</v>
      </c>
      <c r="O362" s="47"/>
      <c r="P362" s="229">
        <f>O362*H362</f>
        <v>0</v>
      </c>
      <c r="Q362" s="229">
        <v>6.0000000000000002E-05</v>
      </c>
      <c r="R362" s="229">
        <f>Q362*H362</f>
        <v>0.00074400000000000009</v>
      </c>
      <c r="S362" s="229">
        <v>0</v>
      </c>
      <c r="T362" s="230">
        <f>S362*H362</f>
        <v>0</v>
      </c>
      <c r="AR362" s="24" t="s">
        <v>234</v>
      </c>
      <c r="AT362" s="24" t="s">
        <v>133</v>
      </c>
      <c r="AU362" s="24" t="s">
        <v>81</v>
      </c>
      <c r="AY362" s="24" t="s">
        <v>131</v>
      </c>
      <c r="BE362" s="231">
        <f>IF(N362="základní",J362,0)</f>
        <v>0</v>
      </c>
      <c r="BF362" s="231">
        <f>IF(N362="snížená",J362,0)</f>
        <v>0</v>
      </c>
      <c r="BG362" s="231">
        <f>IF(N362="zákl. přenesená",J362,0)</f>
        <v>0</v>
      </c>
      <c r="BH362" s="231">
        <f>IF(N362="sníž. přenesená",J362,0)</f>
        <v>0</v>
      </c>
      <c r="BI362" s="231">
        <f>IF(N362="nulová",J362,0)</f>
        <v>0</v>
      </c>
      <c r="BJ362" s="24" t="s">
        <v>79</v>
      </c>
      <c r="BK362" s="231">
        <f>ROUND(I362*H362,2)</f>
        <v>0</v>
      </c>
      <c r="BL362" s="24" t="s">
        <v>234</v>
      </c>
      <c r="BM362" s="24" t="s">
        <v>541</v>
      </c>
    </row>
    <row r="363" s="12" customFormat="1">
      <c r="B363" s="243"/>
      <c r="C363" s="244"/>
      <c r="D363" s="234" t="s">
        <v>139</v>
      </c>
      <c r="E363" s="245" t="s">
        <v>21</v>
      </c>
      <c r="F363" s="246" t="s">
        <v>533</v>
      </c>
      <c r="G363" s="244"/>
      <c r="H363" s="247">
        <v>12.4</v>
      </c>
      <c r="I363" s="248"/>
      <c r="J363" s="244"/>
      <c r="K363" s="244"/>
      <c r="L363" s="249"/>
      <c r="M363" s="250"/>
      <c r="N363" s="251"/>
      <c r="O363" s="251"/>
      <c r="P363" s="251"/>
      <c r="Q363" s="251"/>
      <c r="R363" s="251"/>
      <c r="S363" s="251"/>
      <c r="T363" s="252"/>
      <c r="AT363" s="253" t="s">
        <v>139</v>
      </c>
      <c r="AU363" s="253" t="s">
        <v>81</v>
      </c>
      <c r="AV363" s="12" t="s">
        <v>81</v>
      </c>
      <c r="AW363" s="12" t="s">
        <v>35</v>
      </c>
      <c r="AX363" s="12" t="s">
        <v>79</v>
      </c>
      <c r="AY363" s="253" t="s">
        <v>131</v>
      </c>
    </row>
    <row r="364" s="1" customFormat="1" ht="16.5" customHeight="1">
      <c r="B364" s="46"/>
      <c r="C364" s="221" t="s">
        <v>542</v>
      </c>
      <c r="D364" s="221" t="s">
        <v>133</v>
      </c>
      <c r="E364" s="222" t="s">
        <v>543</v>
      </c>
      <c r="F364" s="223" t="s">
        <v>544</v>
      </c>
      <c r="G364" s="224" t="s">
        <v>203</v>
      </c>
      <c r="H364" s="225">
        <v>12.4</v>
      </c>
      <c r="I364" s="226"/>
      <c r="J364" s="225">
        <f>ROUND(I364*H364,2)</f>
        <v>0</v>
      </c>
      <c r="K364" s="223" t="s">
        <v>165</v>
      </c>
      <c r="L364" s="72"/>
      <c r="M364" s="227" t="s">
        <v>21</v>
      </c>
      <c r="N364" s="228" t="s">
        <v>42</v>
      </c>
      <c r="O364" s="47"/>
      <c r="P364" s="229">
        <f>O364*H364</f>
        <v>0</v>
      </c>
      <c r="Q364" s="229">
        <v>0.00013999999999999999</v>
      </c>
      <c r="R364" s="229">
        <f>Q364*H364</f>
        <v>0.0017359999999999999</v>
      </c>
      <c r="S364" s="229">
        <v>0</v>
      </c>
      <c r="T364" s="230">
        <f>S364*H364</f>
        <v>0</v>
      </c>
      <c r="AR364" s="24" t="s">
        <v>234</v>
      </c>
      <c r="AT364" s="24" t="s">
        <v>133</v>
      </c>
      <c r="AU364" s="24" t="s">
        <v>81</v>
      </c>
      <c r="AY364" s="24" t="s">
        <v>131</v>
      </c>
      <c r="BE364" s="231">
        <f>IF(N364="základní",J364,0)</f>
        <v>0</v>
      </c>
      <c r="BF364" s="231">
        <f>IF(N364="snížená",J364,0)</f>
        <v>0</v>
      </c>
      <c r="BG364" s="231">
        <f>IF(N364="zákl. přenesená",J364,0)</f>
        <v>0</v>
      </c>
      <c r="BH364" s="231">
        <f>IF(N364="sníž. přenesená",J364,0)</f>
        <v>0</v>
      </c>
      <c r="BI364" s="231">
        <f>IF(N364="nulová",J364,0)</f>
        <v>0</v>
      </c>
      <c r="BJ364" s="24" t="s">
        <v>79</v>
      </c>
      <c r="BK364" s="231">
        <f>ROUND(I364*H364,2)</f>
        <v>0</v>
      </c>
      <c r="BL364" s="24" t="s">
        <v>234</v>
      </c>
      <c r="BM364" s="24" t="s">
        <v>545</v>
      </c>
    </row>
    <row r="365" s="12" customFormat="1">
      <c r="B365" s="243"/>
      <c r="C365" s="244"/>
      <c r="D365" s="234" t="s">
        <v>139</v>
      </c>
      <c r="E365" s="245" t="s">
        <v>21</v>
      </c>
      <c r="F365" s="246" t="s">
        <v>533</v>
      </c>
      <c r="G365" s="244"/>
      <c r="H365" s="247">
        <v>12.4</v>
      </c>
      <c r="I365" s="248"/>
      <c r="J365" s="244"/>
      <c r="K365" s="244"/>
      <c r="L365" s="249"/>
      <c r="M365" s="250"/>
      <c r="N365" s="251"/>
      <c r="O365" s="251"/>
      <c r="P365" s="251"/>
      <c r="Q365" s="251"/>
      <c r="R365" s="251"/>
      <c r="S365" s="251"/>
      <c r="T365" s="252"/>
      <c r="AT365" s="253" t="s">
        <v>139</v>
      </c>
      <c r="AU365" s="253" t="s">
        <v>81</v>
      </c>
      <c r="AV365" s="12" t="s">
        <v>81</v>
      </c>
      <c r="AW365" s="12" t="s">
        <v>35</v>
      </c>
      <c r="AX365" s="12" t="s">
        <v>79</v>
      </c>
      <c r="AY365" s="253" t="s">
        <v>131</v>
      </c>
    </row>
    <row r="366" s="1" customFormat="1" ht="16.5" customHeight="1">
      <c r="B366" s="46"/>
      <c r="C366" s="221" t="s">
        <v>546</v>
      </c>
      <c r="D366" s="221" t="s">
        <v>133</v>
      </c>
      <c r="E366" s="222" t="s">
        <v>547</v>
      </c>
      <c r="F366" s="223" t="s">
        <v>548</v>
      </c>
      <c r="G366" s="224" t="s">
        <v>203</v>
      </c>
      <c r="H366" s="225">
        <v>24.800000000000001</v>
      </c>
      <c r="I366" s="226"/>
      <c r="J366" s="225">
        <f>ROUND(I366*H366,2)</f>
        <v>0</v>
      </c>
      <c r="K366" s="223" t="s">
        <v>165</v>
      </c>
      <c r="L366" s="72"/>
      <c r="M366" s="227" t="s">
        <v>21</v>
      </c>
      <c r="N366" s="228" t="s">
        <v>42</v>
      </c>
      <c r="O366" s="47"/>
      <c r="P366" s="229">
        <f>O366*H366</f>
        <v>0</v>
      </c>
      <c r="Q366" s="229">
        <v>0.00012</v>
      </c>
      <c r="R366" s="229">
        <f>Q366*H366</f>
        <v>0.0029760000000000003</v>
      </c>
      <c r="S366" s="229">
        <v>0</v>
      </c>
      <c r="T366" s="230">
        <f>S366*H366</f>
        <v>0</v>
      </c>
      <c r="AR366" s="24" t="s">
        <v>234</v>
      </c>
      <c r="AT366" s="24" t="s">
        <v>133</v>
      </c>
      <c r="AU366" s="24" t="s">
        <v>81</v>
      </c>
      <c r="AY366" s="24" t="s">
        <v>131</v>
      </c>
      <c r="BE366" s="231">
        <f>IF(N366="základní",J366,0)</f>
        <v>0</v>
      </c>
      <c r="BF366" s="231">
        <f>IF(N366="snížená",J366,0)</f>
        <v>0</v>
      </c>
      <c r="BG366" s="231">
        <f>IF(N366="zákl. přenesená",J366,0)</f>
        <v>0</v>
      </c>
      <c r="BH366" s="231">
        <f>IF(N366="sníž. přenesená",J366,0)</f>
        <v>0</v>
      </c>
      <c r="BI366" s="231">
        <f>IF(N366="nulová",J366,0)</f>
        <v>0</v>
      </c>
      <c r="BJ366" s="24" t="s">
        <v>79</v>
      </c>
      <c r="BK366" s="231">
        <f>ROUND(I366*H366,2)</f>
        <v>0</v>
      </c>
      <c r="BL366" s="24" t="s">
        <v>234</v>
      </c>
      <c r="BM366" s="24" t="s">
        <v>549</v>
      </c>
    </row>
    <row r="367" s="11" customFormat="1">
      <c r="B367" s="232"/>
      <c r="C367" s="233"/>
      <c r="D367" s="234" t="s">
        <v>139</v>
      </c>
      <c r="E367" s="235" t="s">
        <v>21</v>
      </c>
      <c r="F367" s="236" t="s">
        <v>550</v>
      </c>
      <c r="G367" s="233"/>
      <c r="H367" s="235" t="s">
        <v>21</v>
      </c>
      <c r="I367" s="237"/>
      <c r="J367" s="233"/>
      <c r="K367" s="233"/>
      <c r="L367" s="238"/>
      <c r="M367" s="239"/>
      <c r="N367" s="240"/>
      <c r="O367" s="240"/>
      <c r="P367" s="240"/>
      <c r="Q367" s="240"/>
      <c r="R367" s="240"/>
      <c r="S367" s="240"/>
      <c r="T367" s="241"/>
      <c r="AT367" s="242" t="s">
        <v>139</v>
      </c>
      <c r="AU367" s="242" t="s">
        <v>81</v>
      </c>
      <c r="AV367" s="11" t="s">
        <v>79</v>
      </c>
      <c r="AW367" s="11" t="s">
        <v>35</v>
      </c>
      <c r="AX367" s="11" t="s">
        <v>71</v>
      </c>
      <c r="AY367" s="242" t="s">
        <v>131</v>
      </c>
    </row>
    <row r="368" s="12" customFormat="1">
      <c r="B368" s="243"/>
      <c r="C368" s="244"/>
      <c r="D368" s="234" t="s">
        <v>139</v>
      </c>
      <c r="E368" s="245" t="s">
        <v>21</v>
      </c>
      <c r="F368" s="246" t="s">
        <v>551</v>
      </c>
      <c r="G368" s="244"/>
      <c r="H368" s="247">
        <v>24.800000000000001</v>
      </c>
      <c r="I368" s="248"/>
      <c r="J368" s="244"/>
      <c r="K368" s="244"/>
      <c r="L368" s="249"/>
      <c r="M368" s="285"/>
      <c r="N368" s="286"/>
      <c r="O368" s="286"/>
      <c r="P368" s="286"/>
      <c r="Q368" s="286"/>
      <c r="R368" s="286"/>
      <c r="S368" s="286"/>
      <c r="T368" s="287"/>
      <c r="AT368" s="253" t="s">
        <v>139</v>
      </c>
      <c r="AU368" s="253" t="s">
        <v>81</v>
      </c>
      <c r="AV368" s="12" t="s">
        <v>81</v>
      </c>
      <c r="AW368" s="12" t="s">
        <v>35</v>
      </c>
      <c r="AX368" s="12" t="s">
        <v>79</v>
      </c>
      <c r="AY368" s="253" t="s">
        <v>131</v>
      </c>
    </row>
    <row r="369" s="1" customFormat="1" ht="6.96" customHeight="1">
      <c r="B369" s="67"/>
      <c r="C369" s="68"/>
      <c r="D369" s="68"/>
      <c r="E369" s="68"/>
      <c r="F369" s="68"/>
      <c r="G369" s="68"/>
      <c r="H369" s="68"/>
      <c r="I369" s="166"/>
      <c r="J369" s="68"/>
      <c r="K369" s="68"/>
      <c r="L369" s="72"/>
    </row>
  </sheetData>
  <sheetProtection sheet="1" autoFilter="0" formatColumns="0" formatRows="0" objects="1" scenarios="1" spinCount="100000" saltValue="ifhWizfnl06vYBzDzYSr2h2i9bIcBkmvT6VzmGP+2vVlOXtbEOWUF0lURbafhFTSN6LB5TqKD+KtfdTaTHLC7g==" hashValue="UxkfijRB34vWxLs/VRX+dp+WCcbnsYCga3HgFWQFCI7kb89/5bD3GdaVzg6e/cOAnPPE0PCGNwhAHz+cQRznTA==" algorithmName="SHA-512" password="CC35"/>
  <autoFilter ref="C87:K368"/>
  <mergeCells count="10">
    <mergeCell ref="E7:H7"/>
    <mergeCell ref="E9:H9"/>
    <mergeCell ref="E24:H24"/>
    <mergeCell ref="E45:H45"/>
    <mergeCell ref="E47:H47"/>
    <mergeCell ref="J51:J52"/>
    <mergeCell ref="E78:H78"/>
    <mergeCell ref="E80:H80"/>
    <mergeCell ref="G1:H1"/>
    <mergeCell ref="L2:V2"/>
  </mergeCells>
  <hyperlinks>
    <hyperlink ref="F1:G1" location="C2" display="1) Krycí list soupisu"/>
    <hyperlink ref="G1:H1" location="C54" display="2) Rekapitulace"/>
    <hyperlink ref="J1" location="C87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6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37"/>
      <c r="C1" s="137"/>
      <c r="D1" s="138" t="s">
        <v>1</v>
      </c>
      <c r="E1" s="137"/>
      <c r="F1" s="139" t="s">
        <v>90</v>
      </c>
      <c r="G1" s="139" t="s">
        <v>91</v>
      </c>
      <c r="H1" s="139"/>
      <c r="I1" s="140"/>
      <c r="J1" s="139" t="s">
        <v>92</v>
      </c>
      <c r="K1" s="138" t="s">
        <v>93</v>
      </c>
      <c r="L1" s="139" t="s">
        <v>94</v>
      </c>
      <c r="M1" s="139"/>
      <c r="N1" s="139"/>
      <c r="O1" s="139"/>
      <c r="P1" s="139"/>
      <c r="Q1" s="139"/>
      <c r="R1" s="139"/>
      <c r="S1" s="139"/>
      <c r="T1" s="139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85</v>
      </c>
    </row>
    <row r="3" ht="6.96" customHeight="1">
      <c r="B3" s="25"/>
      <c r="C3" s="26"/>
      <c r="D3" s="26"/>
      <c r="E3" s="26"/>
      <c r="F3" s="26"/>
      <c r="G3" s="26"/>
      <c r="H3" s="26"/>
      <c r="I3" s="141"/>
      <c r="J3" s="26"/>
      <c r="K3" s="27"/>
      <c r="AT3" s="24" t="s">
        <v>81</v>
      </c>
    </row>
    <row r="4" ht="36.96" customHeight="1">
      <c r="B4" s="28"/>
      <c r="C4" s="29"/>
      <c r="D4" s="30" t="s">
        <v>95</v>
      </c>
      <c r="E4" s="29"/>
      <c r="F4" s="29"/>
      <c r="G4" s="29"/>
      <c r="H4" s="29"/>
      <c r="I4" s="142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42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42"/>
      <c r="J6" s="29"/>
      <c r="K6" s="31"/>
    </row>
    <row r="7" ht="16.5" customHeight="1">
      <c r="B7" s="28"/>
      <c r="C7" s="29"/>
      <c r="D7" s="29"/>
      <c r="E7" s="143" t="str">
        <f>'Rekapitulace stavby'!K6</f>
        <v>RADBUZA, Ř.KM 35,936, STOD, OPRAVA JEZU</v>
      </c>
      <c r="F7" s="40"/>
      <c r="G7" s="40"/>
      <c r="H7" s="40"/>
      <c r="I7" s="142"/>
      <c r="J7" s="29"/>
      <c r="K7" s="31"/>
    </row>
    <row r="8" s="1" customFormat="1">
      <c r="B8" s="46"/>
      <c r="C8" s="47"/>
      <c r="D8" s="40" t="s">
        <v>96</v>
      </c>
      <c r="E8" s="47"/>
      <c r="F8" s="47"/>
      <c r="G8" s="47"/>
      <c r="H8" s="47"/>
      <c r="I8" s="144"/>
      <c r="J8" s="47"/>
      <c r="K8" s="51"/>
    </row>
    <row r="9" s="1" customFormat="1" ht="36.96" customHeight="1">
      <c r="B9" s="46"/>
      <c r="C9" s="47"/>
      <c r="D9" s="47"/>
      <c r="E9" s="145" t="s">
        <v>552</v>
      </c>
      <c r="F9" s="47"/>
      <c r="G9" s="47"/>
      <c r="H9" s="47"/>
      <c r="I9" s="144"/>
      <c r="J9" s="47"/>
      <c r="K9" s="51"/>
    </row>
    <row r="10" s="1" customFormat="1">
      <c r="B10" s="46"/>
      <c r="C10" s="47"/>
      <c r="D10" s="47"/>
      <c r="E10" s="47"/>
      <c r="F10" s="47"/>
      <c r="G10" s="47"/>
      <c r="H10" s="47"/>
      <c r="I10" s="144"/>
      <c r="J10" s="47"/>
      <c r="K10" s="51"/>
    </row>
    <row r="11" s="1" customFormat="1" ht="14.4" customHeight="1">
      <c r="B11" s="46"/>
      <c r="C11" s="47"/>
      <c r="D11" s="40" t="s">
        <v>20</v>
      </c>
      <c r="E11" s="47"/>
      <c r="F11" s="35" t="s">
        <v>21</v>
      </c>
      <c r="G11" s="47"/>
      <c r="H11" s="47"/>
      <c r="I11" s="146" t="s">
        <v>22</v>
      </c>
      <c r="J11" s="35" t="s">
        <v>21</v>
      </c>
      <c r="K11" s="51"/>
    </row>
    <row r="12" s="1" customFormat="1" ht="14.4" customHeight="1">
      <c r="B12" s="46"/>
      <c r="C12" s="47"/>
      <c r="D12" s="40" t="s">
        <v>23</v>
      </c>
      <c r="E12" s="47"/>
      <c r="F12" s="35" t="s">
        <v>24</v>
      </c>
      <c r="G12" s="47"/>
      <c r="H12" s="47"/>
      <c r="I12" s="146" t="s">
        <v>25</v>
      </c>
      <c r="J12" s="147" t="str">
        <f>'Rekapitulace stavby'!AN8</f>
        <v>2. 10. 2018</v>
      </c>
      <c r="K12" s="51"/>
    </row>
    <row r="13" s="1" customFormat="1" ht="10.8" customHeight="1">
      <c r="B13" s="46"/>
      <c r="C13" s="47"/>
      <c r="D13" s="47"/>
      <c r="E13" s="47"/>
      <c r="F13" s="47"/>
      <c r="G13" s="47"/>
      <c r="H13" s="47"/>
      <c r="I13" s="144"/>
      <c r="J13" s="47"/>
      <c r="K13" s="51"/>
    </row>
    <row r="14" s="1" customFormat="1" ht="14.4" customHeight="1">
      <c r="B14" s="46"/>
      <c r="C14" s="47"/>
      <c r="D14" s="40" t="s">
        <v>27</v>
      </c>
      <c r="E14" s="47"/>
      <c r="F14" s="47"/>
      <c r="G14" s="47"/>
      <c r="H14" s="47"/>
      <c r="I14" s="146" t="s">
        <v>28</v>
      </c>
      <c r="J14" s="35" t="str">
        <f>IF('Rekapitulace stavby'!AN10="","",'Rekapitulace stavby'!AN10)</f>
        <v/>
      </c>
      <c r="K14" s="51"/>
    </row>
    <row r="15" s="1" customFormat="1" ht="18" customHeight="1">
      <c r="B15" s="46"/>
      <c r="C15" s="47"/>
      <c r="D15" s="47"/>
      <c r="E15" s="35" t="str">
        <f>IF('Rekapitulace stavby'!E11="","",'Rekapitulace stavby'!E11)</f>
        <v xml:space="preserve"> </v>
      </c>
      <c r="F15" s="47"/>
      <c r="G15" s="47"/>
      <c r="H15" s="47"/>
      <c r="I15" s="146" t="s">
        <v>30</v>
      </c>
      <c r="J15" s="35" t="str">
        <f>IF('Rekapitulace stavby'!AN11="","",'Rekapitulace stavby'!AN11)</f>
        <v/>
      </c>
      <c r="K15" s="51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144"/>
      <c r="J16" s="47"/>
      <c r="K16" s="51"/>
    </row>
    <row r="17" s="1" customFormat="1" ht="14.4" customHeight="1">
      <c r="B17" s="46"/>
      <c r="C17" s="47"/>
      <c r="D17" s="40" t="s">
        <v>31</v>
      </c>
      <c r="E17" s="47"/>
      <c r="F17" s="47"/>
      <c r="G17" s="47"/>
      <c r="H17" s="47"/>
      <c r="I17" s="146" t="s">
        <v>28</v>
      </c>
      <c r="J17" s="35" t="str">
        <f>IF('Rekapitulace stavby'!AN13="Vyplň údaj","",IF('Rekapitulace stavby'!AN13="","",'Rekapitulace stavby'!AN13))</f>
        <v/>
      </c>
      <c r="K17" s="51"/>
    </row>
    <row r="18" s="1" customFormat="1" ht="18" customHeight="1">
      <c r="B18" s="46"/>
      <c r="C18" s="47"/>
      <c r="D18" s="47"/>
      <c r="E18" s="35" t="str">
        <f>IF('Rekapitulace stavby'!E14="Vyplň údaj","",IF('Rekapitulace stavby'!E14="","",'Rekapitulace stavby'!E14))</f>
        <v/>
      </c>
      <c r="F18" s="47"/>
      <c r="G18" s="47"/>
      <c r="H18" s="47"/>
      <c r="I18" s="146" t="s">
        <v>30</v>
      </c>
      <c r="J18" s="35" t="str">
        <f>IF('Rekapitulace stavby'!AN14="Vyplň údaj","",IF('Rekapitulace stavby'!AN14="","",'Rekapitulace stavby'!AN14))</f>
        <v/>
      </c>
      <c r="K18" s="51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144"/>
      <c r="J19" s="47"/>
      <c r="K19" s="51"/>
    </row>
    <row r="20" s="1" customFormat="1" ht="14.4" customHeight="1">
      <c r="B20" s="46"/>
      <c r="C20" s="47"/>
      <c r="D20" s="40" t="s">
        <v>33</v>
      </c>
      <c r="E20" s="47"/>
      <c r="F20" s="47"/>
      <c r="G20" s="47"/>
      <c r="H20" s="47"/>
      <c r="I20" s="146" t="s">
        <v>28</v>
      </c>
      <c r="J20" s="35" t="s">
        <v>21</v>
      </c>
      <c r="K20" s="51"/>
    </row>
    <row r="21" s="1" customFormat="1" ht="18" customHeight="1">
      <c r="B21" s="46"/>
      <c r="C21" s="47"/>
      <c r="D21" s="47"/>
      <c r="E21" s="35" t="s">
        <v>34</v>
      </c>
      <c r="F21" s="47"/>
      <c r="G21" s="47"/>
      <c r="H21" s="47"/>
      <c r="I21" s="146" t="s">
        <v>30</v>
      </c>
      <c r="J21" s="35" t="s">
        <v>21</v>
      </c>
      <c r="K21" s="51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144"/>
      <c r="J22" s="47"/>
      <c r="K22" s="51"/>
    </row>
    <row r="23" s="1" customFormat="1" ht="14.4" customHeight="1">
      <c r="B23" s="46"/>
      <c r="C23" s="47"/>
      <c r="D23" s="40" t="s">
        <v>36</v>
      </c>
      <c r="E23" s="47"/>
      <c r="F23" s="47"/>
      <c r="G23" s="47"/>
      <c r="H23" s="47"/>
      <c r="I23" s="144"/>
      <c r="J23" s="47"/>
      <c r="K23" s="51"/>
    </row>
    <row r="24" s="6" customFormat="1" ht="16.5" customHeight="1">
      <c r="B24" s="148"/>
      <c r="C24" s="149"/>
      <c r="D24" s="149"/>
      <c r="E24" s="44" t="s">
        <v>21</v>
      </c>
      <c r="F24" s="44"/>
      <c r="G24" s="44"/>
      <c r="H24" s="44"/>
      <c r="I24" s="150"/>
      <c r="J24" s="149"/>
      <c r="K24" s="151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144"/>
      <c r="J25" s="47"/>
      <c r="K25" s="51"/>
    </row>
    <row r="26" s="1" customFormat="1" ht="6.96" customHeight="1">
      <c r="B26" s="46"/>
      <c r="C26" s="47"/>
      <c r="D26" s="106"/>
      <c r="E26" s="106"/>
      <c r="F26" s="106"/>
      <c r="G26" s="106"/>
      <c r="H26" s="106"/>
      <c r="I26" s="152"/>
      <c r="J26" s="106"/>
      <c r="K26" s="153"/>
    </row>
    <row r="27" s="1" customFormat="1" ht="25.44" customHeight="1">
      <c r="B27" s="46"/>
      <c r="C27" s="47"/>
      <c r="D27" s="154" t="s">
        <v>37</v>
      </c>
      <c r="E27" s="47"/>
      <c r="F27" s="47"/>
      <c r="G27" s="47"/>
      <c r="H27" s="47"/>
      <c r="I27" s="144"/>
      <c r="J27" s="155">
        <f>ROUND(J81,2)</f>
        <v>0</v>
      </c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52"/>
      <c r="J28" s="106"/>
      <c r="K28" s="153"/>
    </row>
    <row r="29" s="1" customFormat="1" ht="14.4" customHeight="1">
      <c r="B29" s="46"/>
      <c r="C29" s="47"/>
      <c r="D29" s="47"/>
      <c r="E29" s="47"/>
      <c r="F29" s="52" t="s">
        <v>39</v>
      </c>
      <c r="G29" s="47"/>
      <c r="H29" s="47"/>
      <c r="I29" s="156" t="s">
        <v>38</v>
      </c>
      <c r="J29" s="52" t="s">
        <v>40</v>
      </c>
      <c r="K29" s="51"/>
    </row>
    <row r="30" s="1" customFormat="1" ht="14.4" customHeight="1">
      <c r="B30" s="46"/>
      <c r="C30" s="47"/>
      <c r="D30" s="55" t="s">
        <v>41</v>
      </c>
      <c r="E30" s="55" t="s">
        <v>42</v>
      </c>
      <c r="F30" s="157">
        <f>ROUND(SUM(BE81:BE130), 2)</f>
        <v>0</v>
      </c>
      <c r="G30" s="47"/>
      <c r="H30" s="47"/>
      <c r="I30" s="158">
        <v>0.20999999999999999</v>
      </c>
      <c r="J30" s="157">
        <f>ROUND(ROUND((SUM(BE81:BE130)), 2)*I30, 2)</f>
        <v>0</v>
      </c>
      <c r="K30" s="51"/>
    </row>
    <row r="31" s="1" customFormat="1" ht="14.4" customHeight="1">
      <c r="B31" s="46"/>
      <c r="C31" s="47"/>
      <c r="D31" s="47"/>
      <c r="E31" s="55" t="s">
        <v>43</v>
      </c>
      <c r="F31" s="157">
        <f>ROUND(SUM(BF81:BF130), 2)</f>
        <v>0</v>
      </c>
      <c r="G31" s="47"/>
      <c r="H31" s="47"/>
      <c r="I31" s="158">
        <v>0.14999999999999999</v>
      </c>
      <c r="J31" s="157">
        <f>ROUND(ROUND((SUM(BF81:BF130)), 2)*I31, 2)</f>
        <v>0</v>
      </c>
      <c r="K31" s="51"/>
    </row>
    <row r="32" hidden="1" s="1" customFormat="1" ht="14.4" customHeight="1">
      <c r="B32" s="46"/>
      <c r="C32" s="47"/>
      <c r="D32" s="47"/>
      <c r="E32" s="55" t="s">
        <v>44</v>
      </c>
      <c r="F32" s="157">
        <f>ROUND(SUM(BG81:BG130), 2)</f>
        <v>0</v>
      </c>
      <c r="G32" s="47"/>
      <c r="H32" s="47"/>
      <c r="I32" s="158">
        <v>0.20999999999999999</v>
      </c>
      <c r="J32" s="157">
        <v>0</v>
      </c>
      <c r="K32" s="51"/>
    </row>
    <row r="33" hidden="1" s="1" customFormat="1" ht="14.4" customHeight="1">
      <c r="B33" s="46"/>
      <c r="C33" s="47"/>
      <c r="D33" s="47"/>
      <c r="E33" s="55" t="s">
        <v>45</v>
      </c>
      <c r="F33" s="157">
        <f>ROUND(SUM(BH81:BH130), 2)</f>
        <v>0</v>
      </c>
      <c r="G33" s="47"/>
      <c r="H33" s="47"/>
      <c r="I33" s="158">
        <v>0.14999999999999999</v>
      </c>
      <c r="J33" s="157">
        <v>0</v>
      </c>
      <c r="K33" s="51"/>
    </row>
    <row r="34" hidden="1" s="1" customFormat="1" ht="14.4" customHeight="1">
      <c r="B34" s="46"/>
      <c r="C34" s="47"/>
      <c r="D34" s="47"/>
      <c r="E34" s="55" t="s">
        <v>46</v>
      </c>
      <c r="F34" s="157">
        <f>ROUND(SUM(BI81:BI130), 2)</f>
        <v>0</v>
      </c>
      <c r="G34" s="47"/>
      <c r="H34" s="47"/>
      <c r="I34" s="158">
        <v>0</v>
      </c>
      <c r="J34" s="157">
        <v>0</v>
      </c>
      <c r="K34" s="51"/>
    </row>
    <row r="35" s="1" customFormat="1" ht="6.96" customHeight="1">
      <c r="B35" s="46"/>
      <c r="C35" s="47"/>
      <c r="D35" s="47"/>
      <c r="E35" s="47"/>
      <c r="F35" s="47"/>
      <c r="G35" s="47"/>
      <c r="H35" s="47"/>
      <c r="I35" s="144"/>
      <c r="J35" s="47"/>
      <c r="K35" s="51"/>
    </row>
    <row r="36" s="1" customFormat="1" ht="25.44" customHeight="1">
      <c r="B36" s="46"/>
      <c r="C36" s="159"/>
      <c r="D36" s="160" t="s">
        <v>47</v>
      </c>
      <c r="E36" s="98"/>
      <c r="F36" s="98"/>
      <c r="G36" s="161" t="s">
        <v>48</v>
      </c>
      <c r="H36" s="162" t="s">
        <v>49</v>
      </c>
      <c r="I36" s="163"/>
      <c r="J36" s="164">
        <f>SUM(J27:J34)</f>
        <v>0</v>
      </c>
      <c r="K36" s="165"/>
    </row>
    <row r="37" s="1" customFormat="1" ht="14.4" customHeight="1">
      <c r="B37" s="67"/>
      <c r="C37" s="68"/>
      <c r="D37" s="68"/>
      <c r="E37" s="68"/>
      <c r="F37" s="68"/>
      <c r="G37" s="68"/>
      <c r="H37" s="68"/>
      <c r="I37" s="166"/>
      <c r="J37" s="68"/>
      <c r="K37" s="69"/>
    </row>
    <row r="41" s="1" customFormat="1" ht="6.96" customHeight="1">
      <c r="B41" s="167"/>
      <c r="C41" s="168"/>
      <c r="D41" s="168"/>
      <c r="E41" s="168"/>
      <c r="F41" s="168"/>
      <c r="G41" s="168"/>
      <c r="H41" s="168"/>
      <c r="I41" s="169"/>
      <c r="J41" s="168"/>
      <c r="K41" s="170"/>
    </row>
    <row r="42" s="1" customFormat="1" ht="36.96" customHeight="1">
      <c r="B42" s="46"/>
      <c r="C42" s="30" t="s">
        <v>98</v>
      </c>
      <c r="D42" s="47"/>
      <c r="E42" s="47"/>
      <c r="F42" s="47"/>
      <c r="G42" s="47"/>
      <c r="H42" s="47"/>
      <c r="I42" s="144"/>
      <c r="J42" s="47"/>
      <c r="K42" s="51"/>
    </row>
    <row r="43" s="1" customFormat="1" ht="6.96" customHeight="1">
      <c r="B43" s="46"/>
      <c r="C43" s="47"/>
      <c r="D43" s="47"/>
      <c r="E43" s="47"/>
      <c r="F43" s="47"/>
      <c r="G43" s="47"/>
      <c r="H43" s="47"/>
      <c r="I43" s="144"/>
      <c r="J43" s="47"/>
      <c r="K43" s="51"/>
    </row>
    <row r="44" s="1" customFormat="1" ht="14.4" customHeight="1">
      <c r="B44" s="46"/>
      <c r="C44" s="40" t="s">
        <v>18</v>
      </c>
      <c r="D44" s="47"/>
      <c r="E44" s="47"/>
      <c r="F44" s="47"/>
      <c r="G44" s="47"/>
      <c r="H44" s="47"/>
      <c r="I44" s="144"/>
      <c r="J44" s="47"/>
      <c r="K44" s="51"/>
    </row>
    <row r="45" s="1" customFormat="1" ht="16.5" customHeight="1">
      <c r="B45" s="46"/>
      <c r="C45" s="47"/>
      <c r="D45" s="47"/>
      <c r="E45" s="143" t="str">
        <f>E7</f>
        <v>RADBUZA, Ř.KM 35,936, STOD, OPRAVA JEZU</v>
      </c>
      <c r="F45" s="40"/>
      <c r="G45" s="40"/>
      <c r="H45" s="40"/>
      <c r="I45" s="144"/>
      <c r="J45" s="47"/>
      <c r="K45" s="51"/>
    </row>
    <row r="46" s="1" customFormat="1" ht="14.4" customHeight="1">
      <c r="B46" s="46"/>
      <c r="C46" s="40" t="s">
        <v>96</v>
      </c>
      <c r="D46" s="47"/>
      <c r="E46" s="47"/>
      <c r="F46" s="47"/>
      <c r="G46" s="47"/>
      <c r="H46" s="47"/>
      <c r="I46" s="144"/>
      <c r="J46" s="47"/>
      <c r="K46" s="51"/>
    </row>
    <row r="47" s="1" customFormat="1" ht="17.25" customHeight="1">
      <c r="B47" s="46"/>
      <c r="C47" s="47"/>
      <c r="D47" s="47"/>
      <c r="E47" s="145" t="str">
        <f>E9</f>
        <v xml:space="preserve">02 - SO 02  Provizorní příjezdová cesta</v>
      </c>
      <c r="F47" s="47"/>
      <c r="G47" s="47"/>
      <c r="H47" s="47"/>
      <c r="I47" s="144"/>
      <c r="J47" s="47"/>
      <c r="K47" s="51"/>
    </row>
    <row r="48" s="1" customFormat="1" ht="6.96" customHeight="1">
      <c r="B48" s="46"/>
      <c r="C48" s="47"/>
      <c r="D48" s="47"/>
      <c r="E48" s="47"/>
      <c r="F48" s="47"/>
      <c r="G48" s="47"/>
      <c r="H48" s="47"/>
      <c r="I48" s="144"/>
      <c r="J48" s="47"/>
      <c r="K48" s="51"/>
    </row>
    <row r="49" s="1" customFormat="1" ht="18" customHeight="1">
      <c r="B49" s="46"/>
      <c r="C49" s="40" t="s">
        <v>23</v>
      </c>
      <c r="D49" s="47"/>
      <c r="E49" s="47"/>
      <c r="F49" s="35" t="str">
        <f>F12</f>
        <v>Stod</v>
      </c>
      <c r="G49" s="47"/>
      <c r="H49" s="47"/>
      <c r="I49" s="146" t="s">
        <v>25</v>
      </c>
      <c r="J49" s="147" t="str">
        <f>IF(J12="","",J12)</f>
        <v>2. 10. 2018</v>
      </c>
      <c r="K49" s="51"/>
    </row>
    <row r="50" s="1" customFormat="1" ht="6.96" customHeight="1">
      <c r="B50" s="46"/>
      <c r="C50" s="47"/>
      <c r="D50" s="47"/>
      <c r="E50" s="47"/>
      <c r="F50" s="47"/>
      <c r="G50" s="47"/>
      <c r="H50" s="47"/>
      <c r="I50" s="144"/>
      <c r="J50" s="47"/>
      <c r="K50" s="51"/>
    </row>
    <row r="51" s="1" customFormat="1">
      <c r="B51" s="46"/>
      <c r="C51" s="40" t="s">
        <v>27</v>
      </c>
      <c r="D51" s="47"/>
      <c r="E51" s="47"/>
      <c r="F51" s="35" t="str">
        <f>E15</f>
        <v xml:space="preserve"> </v>
      </c>
      <c r="G51" s="47"/>
      <c r="H51" s="47"/>
      <c r="I51" s="146" t="s">
        <v>33</v>
      </c>
      <c r="J51" s="44" t="str">
        <f>E21</f>
        <v>Ing. Jiří Tägl</v>
      </c>
      <c r="K51" s="51"/>
    </row>
    <row r="52" s="1" customFormat="1" ht="14.4" customHeight="1">
      <c r="B52" s="46"/>
      <c r="C52" s="40" t="s">
        <v>31</v>
      </c>
      <c r="D52" s="47"/>
      <c r="E52" s="47"/>
      <c r="F52" s="35" t="str">
        <f>IF(E18="","",E18)</f>
        <v/>
      </c>
      <c r="G52" s="47"/>
      <c r="H52" s="47"/>
      <c r="I52" s="144"/>
      <c r="J52" s="171"/>
      <c r="K52" s="51"/>
    </row>
    <row r="53" s="1" customFormat="1" ht="10.32" customHeight="1">
      <c r="B53" s="46"/>
      <c r="C53" s="47"/>
      <c r="D53" s="47"/>
      <c r="E53" s="47"/>
      <c r="F53" s="47"/>
      <c r="G53" s="47"/>
      <c r="H53" s="47"/>
      <c r="I53" s="144"/>
      <c r="J53" s="47"/>
      <c r="K53" s="51"/>
    </row>
    <row r="54" s="1" customFormat="1" ht="29.28" customHeight="1">
      <c r="B54" s="46"/>
      <c r="C54" s="172" t="s">
        <v>99</v>
      </c>
      <c r="D54" s="159"/>
      <c r="E54" s="159"/>
      <c r="F54" s="159"/>
      <c r="G54" s="159"/>
      <c r="H54" s="159"/>
      <c r="I54" s="173"/>
      <c r="J54" s="174" t="s">
        <v>100</v>
      </c>
      <c r="K54" s="175"/>
    </row>
    <row r="55" s="1" customFormat="1" ht="10.32" customHeight="1">
      <c r="B55" s="46"/>
      <c r="C55" s="47"/>
      <c r="D55" s="47"/>
      <c r="E55" s="47"/>
      <c r="F55" s="47"/>
      <c r="G55" s="47"/>
      <c r="H55" s="47"/>
      <c r="I55" s="144"/>
      <c r="J55" s="47"/>
      <c r="K55" s="51"/>
    </row>
    <row r="56" s="1" customFormat="1" ht="29.28" customHeight="1">
      <c r="B56" s="46"/>
      <c r="C56" s="176" t="s">
        <v>101</v>
      </c>
      <c r="D56" s="47"/>
      <c r="E56" s="47"/>
      <c r="F56" s="47"/>
      <c r="G56" s="47"/>
      <c r="H56" s="47"/>
      <c r="I56" s="144"/>
      <c r="J56" s="155">
        <f>J81</f>
        <v>0</v>
      </c>
      <c r="K56" s="51"/>
      <c r="AU56" s="24" t="s">
        <v>102</v>
      </c>
    </row>
    <row r="57" s="7" customFormat="1" ht="24.96" customHeight="1">
      <c r="B57" s="177"/>
      <c r="C57" s="178"/>
      <c r="D57" s="179" t="s">
        <v>103</v>
      </c>
      <c r="E57" s="180"/>
      <c r="F57" s="180"/>
      <c r="G57" s="180"/>
      <c r="H57" s="180"/>
      <c r="I57" s="181"/>
      <c r="J57" s="182">
        <f>J82</f>
        <v>0</v>
      </c>
      <c r="K57" s="183"/>
    </row>
    <row r="58" s="8" customFormat="1" ht="19.92" customHeight="1">
      <c r="B58" s="184"/>
      <c r="C58" s="185"/>
      <c r="D58" s="186" t="s">
        <v>104</v>
      </c>
      <c r="E58" s="187"/>
      <c r="F58" s="187"/>
      <c r="G58" s="187"/>
      <c r="H58" s="187"/>
      <c r="I58" s="188"/>
      <c r="J58" s="189">
        <f>J83</f>
        <v>0</v>
      </c>
      <c r="K58" s="190"/>
    </row>
    <row r="59" s="8" customFormat="1" ht="19.92" customHeight="1">
      <c r="B59" s="184"/>
      <c r="C59" s="185"/>
      <c r="D59" s="186" t="s">
        <v>105</v>
      </c>
      <c r="E59" s="187"/>
      <c r="F59" s="187"/>
      <c r="G59" s="187"/>
      <c r="H59" s="187"/>
      <c r="I59" s="188"/>
      <c r="J59" s="189">
        <f>J102</f>
        <v>0</v>
      </c>
      <c r="K59" s="190"/>
    </row>
    <row r="60" s="8" customFormat="1" ht="19.92" customHeight="1">
      <c r="B60" s="184"/>
      <c r="C60" s="185"/>
      <c r="D60" s="186" t="s">
        <v>109</v>
      </c>
      <c r="E60" s="187"/>
      <c r="F60" s="187"/>
      <c r="G60" s="187"/>
      <c r="H60" s="187"/>
      <c r="I60" s="188"/>
      <c r="J60" s="189">
        <f>J124</f>
        <v>0</v>
      </c>
      <c r="K60" s="190"/>
    </row>
    <row r="61" s="8" customFormat="1" ht="19.92" customHeight="1">
      <c r="B61" s="184"/>
      <c r="C61" s="185"/>
      <c r="D61" s="186" t="s">
        <v>111</v>
      </c>
      <c r="E61" s="187"/>
      <c r="F61" s="187"/>
      <c r="G61" s="187"/>
      <c r="H61" s="187"/>
      <c r="I61" s="188"/>
      <c r="J61" s="189">
        <f>J129</f>
        <v>0</v>
      </c>
      <c r="K61" s="190"/>
    </row>
    <row r="62" s="1" customFormat="1" ht="21.84" customHeight="1">
      <c r="B62" s="46"/>
      <c r="C62" s="47"/>
      <c r="D62" s="47"/>
      <c r="E62" s="47"/>
      <c r="F62" s="47"/>
      <c r="G62" s="47"/>
      <c r="H62" s="47"/>
      <c r="I62" s="144"/>
      <c r="J62" s="47"/>
      <c r="K62" s="51"/>
    </row>
    <row r="63" s="1" customFormat="1" ht="6.96" customHeight="1">
      <c r="B63" s="67"/>
      <c r="C63" s="68"/>
      <c r="D63" s="68"/>
      <c r="E63" s="68"/>
      <c r="F63" s="68"/>
      <c r="G63" s="68"/>
      <c r="H63" s="68"/>
      <c r="I63" s="166"/>
      <c r="J63" s="68"/>
      <c r="K63" s="69"/>
    </row>
    <row r="67" s="1" customFormat="1" ht="6.96" customHeight="1">
      <c r="B67" s="70"/>
      <c r="C67" s="71"/>
      <c r="D67" s="71"/>
      <c r="E67" s="71"/>
      <c r="F67" s="71"/>
      <c r="G67" s="71"/>
      <c r="H67" s="71"/>
      <c r="I67" s="169"/>
      <c r="J67" s="71"/>
      <c r="K67" s="71"/>
      <c r="L67" s="72"/>
    </row>
    <row r="68" s="1" customFormat="1" ht="36.96" customHeight="1">
      <c r="B68" s="46"/>
      <c r="C68" s="73" t="s">
        <v>115</v>
      </c>
      <c r="D68" s="74"/>
      <c r="E68" s="74"/>
      <c r="F68" s="74"/>
      <c r="G68" s="74"/>
      <c r="H68" s="74"/>
      <c r="I68" s="191"/>
      <c r="J68" s="74"/>
      <c r="K68" s="74"/>
      <c r="L68" s="72"/>
    </row>
    <row r="69" s="1" customFormat="1" ht="6.96" customHeight="1">
      <c r="B69" s="46"/>
      <c r="C69" s="74"/>
      <c r="D69" s="74"/>
      <c r="E69" s="74"/>
      <c r="F69" s="74"/>
      <c r="G69" s="74"/>
      <c r="H69" s="74"/>
      <c r="I69" s="191"/>
      <c r="J69" s="74"/>
      <c r="K69" s="74"/>
      <c r="L69" s="72"/>
    </row>
    <row r="70" s="1" customFormat="1" ht="14.4" customHeight="1">
      <c r="B70" s="46"/>
      <c r="C70" s="76" t="s">
        <v>18</v>
      </c>
      <c r="D70" s="74"/>
      <c r="E70" s="74"/>
      <c r="F70" s="74"/>
      <c r="G70" s="74"/>
      <c r="H70" s="74"/>
      <c r="I70" s="191"/>
      <c r="J70" s="74"/>
      <c r="K70" s="74"/>
      <c r="L70" s="72"/>
    </row>
    <row r="71" s="1" customFormat="1" ht="16.5" customHeight="1">
      <c r="B71" s="46"/>
      <c r="C71" s="74"/>
      <c r="D71" s="74"/>
      <c r="E71" s="192" t="str">
        <f>E7</f>
        <v>RADBUZA, Ř.KM 35,936, STOD, OPRAVA JEZU</v>
      </c>
      <c r="F71" s="76"/>
      <c r="G71" s="76"/>
      <c r="H71" s="76"/>
      <c r="I71" s="191"/>
      <c r="J71" s="74"/>
      <c r="K71" s="74"/>
      <c r="L71" s="72"/>
    </row>
    <row r="72" s="1" customFormat="1" ht="14.4" customHeight="1">
      <c r="B72" s="46"/>
      <c r="C72" s="76" t="s">
        <v>96</v>
      </c>
      <c r="D72" s="74"/>
      <c r="E72" s="74"/>
      <c r="F72" s="74"/>
      <c r="G72" s="74"/>
      <c r="H72" s="74"/>
      <c r="I72" s="191"/>
      <c r="J72" s="74"/>
      <c r="K72" s="74"/>
      <c r="L72" s="72"/>
    </row>
    <row r="73" s="1" customFormat="1" ht="17.25" customHeight="1">
      <c r="B73" s="46"/>
      <c r="C73" s="74"/>
      <c r="D73" s="74"/>
      <c r="E73" s="82" t="str">
        <f>E9</f>
        <v xml:space="preserve">02 - SO 02  Provizorní příjezdová cesta</v>
      </c>
      <c r="F73" s="74"/>
      <c r="G73" s="74"/>
      <c r="H73" s="74"/>
      <c r="I73" s="191"/>
      <c r="J73" s="74"/>
      <c r="K73" s="74"/>
      <c r="L73" s="72"/>
    </row>
    <row r="74" s="1" customFormat="1" ht="6.96" customHeight="1">
      <c r="B74" s="46"/>
      <c r="C74" s="74"/>
      <c r="D74" s="74"/>
      <c r="E74" s="74"/>
      <c r="F74" s="74"/>
      <c r="G74" s="74"/>
      <c r="H74" s="74"/>
      <c r="I74" s="191"/>
      <c r="J74" s="74"/>
      <c r="K74" s="74"/>
      <c r="L74" s="72"/>
    </row>
    <row r="75" s="1" customFormat="1" ht="18" customHeight="1">
      <c r="B75" s="46"/>
      <c r="C75" s="76" t="s">
        <v>23</v>
      </c>
      <c r="D75" s="74"/>
      <c r="E75" s="74"/>
      <c r="F75" s="193" t="str">
        <f>F12</f>
        <v>Stod</v>
      </c>
      <c r="G75" s="74"/>
      <c r="H75" s="74"/>
      <c r="I75" s="194" t="s">
        <v>25</v>
      </c>
      <c r="J75" s="85" t="str">
        <f>IF(J12="","",J12)</f>
        <v>2. 10. 2018</v>
      </c>
      <c r="K75" s="74"/>
      <c r="L75" s="72"/>
    </row>
    <row r="76" s="1" customFormat="1" ht="6.96" customHeight="1">
      <c r="B76" s="46"/>
      <c r="C76" s="74"/>
      <c r="D76" s="74"/>
      <c r="E76" s="74"/>
      <c r="F76" s="74"/>
      <c r="G76" s="74"/>
      <c r="H76" s="74"/>
      <c r="I76" s="191"/>
      <c r="J76" s="74"/>
      <c r="K76" s="74"/>
      <c r="L76" s="72"/>
    </row>
    <row r="77" s="1" customFormat="1">
      <c r="B77" s="46"/>
      <c r="C77" s="76" t="s">
        <v>27</v>
      </c>
      <c r="D77" s="74"/>
      <c r="E77" s="74"/>
      <c r="F77" s="193" t="str">
        <f>E15</f>
        <v xml:space="preserve"> </v>
      </c>
      <c r="G77" s="74"/>
      <c r="H77" s="74"/>
      <c r="I77" s="194" t="s">
        <v>33</v>
      </c>
      <c r="J77" s="193" t="str">
        <f>E21</f>
        <v>Ing. Jiří Tägl</v>
      </c>
      <c r="K77" s="74"/>
      <c r="L77" s="72"/>
    </row>
    <row r="78" s="1" customFormat="1" ht="14.4" customHeight="1">
      <c r="B78" s="46"/>
      <c r="C78" s="76" t="s">
        <v>31</v>
      </c>
      <c r="D78" s="74"/>
      <c r="E78" s="74"/>
      <c r="F78" s="193" t="str">
        <f>IF(E18="","",E18)</f>
        <v/>
      </c>
      <c r="G78" s="74"/>
      <c r="H78" s="74"/>
      <c r="I78" s="191"/>
      <c r="J78" s="74"/>
      <c r="K78" s="74"/>
      <c r="L78" s="72"/>
    </row>
    <row r="79" s="1" customFormat="1" ht="10.32" customHeight="1">
      <c r="B79" s="46"/>
      <c r="C79" s="74"/>
      <c r="D79" s="74"/>
      <c r="E79" s="74"/>
      <c r="F79" s="74"/>
      <c r="G79" s="74"/>
      <c r="H79" s="74"/>
      <c r="I79" s="191"/>
      <c r="J79" s="74"/>
      <c r="K79" s="74"/>
      <c r="L79" s="72"/>
    </row>
    <row r="80" s="9" customFormat="1" ht="29.28" customHeight="1">
      <c r="B80" s="195"/>
      <c r="C80" s="196" t="s">
        <v>116</v>
      </c>
      <c r="D80" s="197" t="s">
        <v>56</v>
      </c>
      <c r="E80" s="197" t="s">
        <v>52</v>
      </c>
      <c r="F80" s="197" t="s">
        <v>117</v>
      </c>
      <c r="G80" s="197" t="s">
        <v>118</v>
      </c>
      <c r="H80" s="197" t="s">
        <v>119</v>
      </c>
      <c r="I80" s="198" t="s">
        <v>120</v>
      </c>
      <c r="J80" s="197" t="s">
        <v>100</v>
      </c>
      <c r="K80" s="199" t="s">
        <v>121</v>
      </c>
      <c r="L80" s="200"/>
      <c r="M80" s="102" t="s">
        <v>122</v>
      </c>
      <c r="N80" s="103" t="s">
        <v>41</v>
      </c>
      <c r="O80" s="103" t="s">
        <v>123</v>
      </c>
      <c r="P80" s="103" t="s">
        <v>124</v>
      </c>
      <c r="Q80" s="103" t="s">
        <v>125</v>
      </c>
      <c r="R80" s="103" t="s">
        <v>126</v>
      </c>
      <c r="S80" s="103" t="s">
        <v>127</v>
      </c>
      <c r="T80" s="104" t="s">
        <v>128</v>
      </c>
    </row>
    <row r="81" s="1" customFormat="1" ht="29.28" customHeight="1">
      <c r="B81" s="46"/>
      <c r="C81" s="108" t="s">
        <v>101</v>
      </c>
      <c r="D81" s="74"/>
      <c r="E81" s="74"/>
      <c r="F81" s="74"/>
      <c r="G81" s="74"/>
      <c r="H81" s="74"/>
      <c r="I81" s="191"/>
      <c r="J81" s="201">
        <f>BK81</f>
        <v>0</v>
      </c>
      <c r="K81" s="74"/>
      <c r="L81" s="72"/>
      <c r="M81" s="105"/>
      <c r="N81" s="106"/>
      <c r="O81" s="106"/>
      <c r="P81" s="202">
        <f>P82</f>
        <v>0</v>
      </c>
      <c r="Q81" s="106"/>
      <c r="R81" s="202">
        <f>R82</f>
        <v>53.858829999999998</v>
      </c>
      <c r="S81" s="106"/>
      <c r="T81" s="203">
        <f>T82</f>
        <v>87.329999999999998</v>
      </c>
      <c r="AT81" s="24" t="s">
        <v>70</v>
      </c>
      <c r="AU81" s="24" t="s">
        <v>102</v>
      </c>
      <c r="BK81" s="204">
        <f>BK82</f>
        <v>0</v>
      </c>
    </row>
    <row r="82" s="10" customFormat="1" ht="37.44001" customHeight="1">
      <c r="B82" s="205"/>
      <c r="C82" s="206"/>
      <c r="D82" s="207" t="s">
        <v>70</v>
      </c>
      <c r="E82" s="208" t="s">
        <v>129</v>
      </c>
      <c r="F82" s="208" t="s">
        <v>130</v>
      </c>
      <c r="G82" s="206"/>
      <c r="H82" s="206"/>
      <c r="I82" s="209"/>
      <c r="J82" s="210">
        <f>BK82</f>
        <v>0</v>
      </c>
      <c r="K82" s="206"/>
      <c r="L82" s="211"/>
      <c r="M82" s="212"/>
      <c r="N82" s="213"/>
      <c r="O82" s="213"/>
      <c r="P82" s="214">
        <f>P83+P102+P124+P129</f>
        <v>0</v>
      </c>
      <c r="Q82" s="213"/>
      <c r="R82" s="214">
        <f>R83+R102+R124+R129</f>
        <v>53.858829999999998</v>
      </c>
      <c r="S82" s="213"/>
      <c r="T82" s="215">
        <f>T83+T102+T124+T129</f>
        <v>87.329999999999998</v>
      </c>
      <c r="AR82" s="216" t="s">
        <v>79</v>
      </c>
      <c r="AT82" s="217" t="s">
        <v>70</v>
      </c>
      <c r="AU82" s="217" t="s">
        <v>71</v>
      </c>
      <c r="AY82" s="216" t="s">
        <v>131</v>
      </c>
      <c r="BK82" s="218">
        <f>BK83+BK102+BK124+BK129</f>
        <v>0</v>
      </c>
    </row>
    <row r="83" s="10" customFormat="1" ht="19.92" customHeight="1">
      <c r="B83" s="205"/>
      <c r="C83" s="206"/>
      <c r="D83" s="207" t="s">
        <v>70</v>
      </c>
      <c r="E83" s="219" t="s">
        <v>79</v>
      </c>
      <c r="F83" s="219" t="s">
        <v>132</v>
      </c>
      <c r="G83" s="206"/>
      <c r="H83" s="206"/>
      <c r="I83" s="209"/>
      <c r="J83" s="220">
        <f>BK83</f>
        <v>0</v>
      </c>
      <c r="K83" s="206"/>
      <c r="L83" s="211"/>
      <c r="M83" s="212"/>
      <c r="N83" s="213"/>
      <c r="O83" s="213"/>
      <c r="P83" s="214">
        <f>SUM(P84:P101)</f>
        <v>0</v>
      </c>
      <c r="Q83" s="213"/>
      <c r="R83" s="214">
        <f>SUM(R84:R101)</f>
        <v>0.043799999999999999</v>
      </c>
      <c r="S83" s="213"/>
      <c r="T83" s="215">
        <f>SUM(T84:T101)</f>
        <v>0</v>
      </c>
      <c r="AR83" s="216" t="s">
        <v>79</v>
      </c>
      <c r="AT83" s="217" t="s">
        <v>70</v>
      </c>
      <c r="AU83" s="217" t="s">
        <v>79</v>
      </c>
      <c r="AY83" s="216" t="s">
        <v>131</v>
      </c>
      <c r="BK83" s="218">
        <f>SUM(BK84:BK101)</f>
        <v>0</v>
      </c>
    </row>
    <row r="84" s="1" customFormat="1" ht="25.5" customHeight="1">
      <c r="B84" s="46"/>
      <c r="C84" s="221" t="s">
        <v>79</v>
      </c>
      <c r="D84" s="221" t="s">
        <v>133</v>
      </c>
      <c r="E84" s="222" t="s">
        <v>553</v>
      </c>
      <c r="F84" s="223" t="s">
        <v>554</v>
      </c>
      <c r="G84" s="224" t="s">
        <v>164</v>
      </c>
      <c r="H84" s="225">
        <v>39.600000000000001</v>
      </c>
      <c r="I84" s="226"/>
      <c r="J84" s="225">
        <f>ROUND(I84*H84,2)</f>
        <v>0</v>
      </c>
      <c r="K84" s="223" t="s">
        <v>21</v>
      </c>
      <c r="L84" s="72"/>
      <c r="M84" s="227" t="s">
        <v>21</v>
      </c>
      <c r="N84" s="228" t="s">
        <v>42</v>
      </c>
      <c r="O84" s="47"/>
      <c r="P84" s="229">
        <f>O84*H84</f>
        <v>0</v>
      </c>
      <c r="Q84" s="229">
        <v>0</v>
      </c>
      <c r="R84" s="229">
        <f>Q84*H84</f>
        <v>0</v>
      </c>
      <c r="S84" s="229">
        <v>0</v>
      </c>
      <c r="T84" s="230">
        <f>S84*H84</f>
        <v>0</v>
      </c>
      <c r="AR84" s="24" t="s">
        <v>137</v>
      </c>
      <c r="AT84" s="24" t="s">
        <v>133</v>
      </c>
      <c r="AU84" s="24" t="s">
        <v>81</v>
      </c>
      <c r="AY84" s="24" t="s">
        <v>131</v>
      </c>
      <c r="BE84" s="231">
        <f>IF(N84="základní",J84,0)</f>
        <v>0</v>
      </c>
      <c r="BF84" s="231">
        <f>IF(N84="snížená",J84,0)</f>
        <v>0</v>
      </c>
      <c r="BG84" s="231">
        <f>IF(N84="zákl. přenesená",J84,0)</f>
        <v>0</v>
      </c>
      <c r="BH84" s="231">
        <f>IF(N84="sníž. přenesená",J84,0)</f>
        <v>0</v>
      </c>
      <c r="BI84" s="231">
        <f>IF(N84="nulová",J84,0)</f>
        <v>0</v>
      </c>
      <c r="BJ84" s="24" t="s">
        <v>79</v>
      </c>
      <c r="BK84" s="231">
        <f>ROUND(I84*H84,2)</f>
        <v>0</v>
      </c>
      <c r="BL84" s="24" t="s">
        <v>137</v>
      </c>
      <c r="BM84" s="24" t="s">
        <v>555</v>
      </c>
    </row>
    <row r="85" s="11" customFormat="1">
      <c r="B85" s="232"/>
      <c r="C85" s="233"/>
      <c r="D85" s="234" t="s">
        <v>139</v>
      </c>
      <c r="E85" s="235" t="s">
        <v>21</v>
      </c>
      <c r="F85" s="236" t="s">
        <v>556</v>
      </c>
      <c r="G85" s="233"/>
      <c r="H85" s="235" t="s">
        <v>21</v>
      </c>
      <c r="I85" s="237"/>
      <c r="J85" s="233"/>
      <c r="K85" s="233"/>
      <c r="L85" s="238"/>
      <c r="M85" s="239"/>
      <c r="N85" s="240"/>
      <c r="O85" s="240"/>
      <c r="P85" s="240"/>
      <c r="Q85" s="240"/>
      <c r="R85" s="240"/>
      <c r="S85" s="240"/>
      <c r="T85" s="241"/>
      <c r="AT85" s="242" t="s">
        <v>139</v>
      </c>
      <c r="AU85" s="242" t="s">
        <v>81</v>
      </c>
      <c r="AV85" s="11" t="s">
        <v>79</v>
      </c>
      <c r="AW85" s="11" t="s">
        <v>35</v>
      </c>
      <c r="AX85" s="11" t="s">
        <v>71</v>
      </c>
      <c r="AY85" s="242" t="s">
        <v>131</v>
      </c>
    </row>
    <row r="86" s="12" customFormat="1">
      <c r="B86" s="243"/>
      <c r="C86" s="244"/>
      <c r="D86" s="234" t="s">
        <v>139</v>
      </c>
      <c r="E86" s="245" t="s">
        <v>21</v>
      </c>
      <c r="F86" s="246" t="s">
        <v>557</v>
      </c>
      <c r="G86" s="244"/>
      <c r="H86" s="247">
        <v>39.600000000000001</v>
      </c>
      <c r="I86" s="248"/>
      <c r="J86" s="244"/>
      <c r="K86" s="244"/>
      <c r="L86" s="249"/>
      <c r="M86" s="250"/>
      <c r="N86" s="251"/>
      <c r="O86" s="251"/>
      <c r="P86" s="251"/>
      <c r="Q86" s="251"/>
      <c r="R86" s="251"/>
      <c r="S86" s="251"/>
      <c r="T86" s="252"/>
      <c r="AT86" s="253" t="s">
        <v>139</v>
      </c>
      <c r="AU86" s="253" t="s">
        <v>81</v>
      </c>
      <c r="AV86" s="12" t="s">
        <v>81</v>
      </c>
      <c r="AW86" s="12" t="s">
        <v>35</v>
      </c>
      <c r="AX86" s="12" t="s">
        <v>79</v>
      </c>
      <c r="AY86" s="253" t="s">
        <v>131</v>
      </c>
    </row>
    <row r="87" s="1" customFormat="1" ht="25.5" customHeight="1">
      <c r="B87" s="46"/>
      <c r="C87" s="221" t="s">
        <v>81</v>
      </c>
      <c r="D87" s="221" t="s">
        <v>133</v>
      </c>
      <c r="E87" s="222" t="s">
        <v>558</v>
      </c>
      <c r="F87" s="223" t="s">
        <v>559</v>
      </c>
      <c r="G87" s="224" t="s">
        <v>164</v>
      </c>
      <c r="H87" s="225">
        <v>68.5</v>
      </c>
      <c r="I87" s="226"/>
      <c r="J87" s="225">
        <f>ROUND(I87*H87,2)</f>
        <v>0</v>
      </c>
      <c r="K87" s="223" t="s">
        <v>21</v>
      </c>
      <c r="L87" s="72"/>
      <c r="M87" s="227" t="s">
        <v>21</v>
      </c>
      <c r="N87" s="228" t="s">
        <v>42</v>
      </c>
      <c r="O87" s="47"/>
      <c r="P87" s="229">
        <f>O87*H87</f>
        <v>0</v>
      </c>
      <c r="Q87" s="229">
        <v>0</v>
      </c>
      <c r="R87" s="229">
        <f>Q87*H87</f>
        <v>0</v>
      </c>
      <c r="S87" s="229">
        <v>0</v>
      </c>
      <c r="T87" s="230">
        <f>S87*H87</f>
        <v>0</v>
      </c>
      <c r="AR87" s="24" t="s">
        <v>137</v>
      </c>
      <c r="AT87" s="24" t="s">
        <v>133</v>
      </c>
      <c r="AU87" s="24" t="s">
        <v>81</v>
      </c>
      <c r="AY87" s="24" t="s">
        <v>131</v>
      </c>
      <c r="BE87" s="231">
        <f>IF(N87="základní",J87,0)</f>
        <v>0</v>
      </c>
      <c r="BF87" s="231">
        <f>IF(N87="snížená",J87,0)</f>
        <v>0</v>
      </c>
      <c r="BG87" s="231">
        <f>IF(N87="zákl. přenesená",J87,0)</f>
        <v>0</v>
      </c>
      <c r="BH87" s="231">
        <f>IF(N87="sníž. přenesená",J87,0)</f>
        <v>0</v>
      </c>
      <c r="BI87" s="231">
        <f>IF(N87="nulová",J87,0)</f>
        <v>0</v>
      </c>
      <c r="BJ87" s="24" t="s">
        <v>79</v>
      </c>
      <c r="BK87" s="231">
        <f>ROUND(I87*H87,2)</f>
        <v>0</v>
      </c>
      <c r="BL87" s="24" t="s">
        <v>137</v>
      </c>
      <c r="BM87" s="24" t="s">
        <v>560</v>
      </c>
    </row>
    <row r="88" s="11" customFormat="1">
      <c r="B88" s="232"/>
      <c r="C88" s="233"/>
      <c r="D88" s="234" t="s">
        <v>139</v>
      </c>
      <c r="E88" s="235" t="s">
        <v>21</v>
      </c>
      <c r="F88" s="236" t="s">
        <v>561</v>
      </c>
      <c r="G88" s="233"/>
      <c r="H88" s="235" t="s">
        <v>21</v>
      </c>
      <c r="I88" s="237"/>
      <c r="J88" s="233"/>
      <c r="K88" s="233"/>
      <c r="L88" s="238"/>
      <c r="M88" s="239"/>
      <c r="N88" s="240"/>
      <c r="O88" s="240"/>
      <c r="P88" s="240"/>
      <c r="Q88" s="240"/>
      <c r="R88" s="240"/>
      <c r="S88" s="240"/>
      <c r="T88" s="241"/>
      <c r="AT88" s="242" t="s">
        <v>139</v>
      </c>
      <c r="AU88" s="242" t="s">
        <v>81</v>
      </c>
      <c r="AV88" s="11" t="s">
        <v>79</v>
      </c>
      <c r="AW88" s="11" t="s">
        <v>35</v>
      </c>
      <c r="AX88" s="11" t="s">
        <v>71</v>
      </c>
      <c r="AY88" s="242" t="s">
        <v>131</v>
      </c>
    </row>
    <row r="89" s="12" customFormat="1">
      <c r="B89" s="243"/>
      <c r="C89" s="244"/>
      <c r="D89" s="234" t="s">
        <v>139</v>
      </c>
      <c r="E89" s="245" t="s">
        <v>21</v>
      </c>
      <c r="F89" s="246" t="s">
        <v>562</v>
      </c>
      <c r="G89" s="244"/>
      <c r="H89" s="247">
        <v>68.5</v>
      </c>
      <c r="I89" s="248"/>
      <c r="J89" s="244"/>
      <c r="K89" s="244"/>
      <c r="L89" s="249"/>
      <c r="M89" s="250"/>
      <c r="N89" s="251"/>
      <c r="O89" s="251"/>
      <c r="P89" s="251"/>
      <c r="Q89" s="251"/>
      <c r="R89" s="251"/>
      <c r="S89" s="251"/>
      <c r="T89" s="252"/>
      <c r="AT89" s="253" t="s">
        <v>139</v>
      </c>
      <c r="AU89" s="253" t="s">
        <v>81</v>
      </c>
      <c r="AV89" s="12" t="s">
        <v>81</v>
      </c>
      <c r="AW89" s="12" t="s">
        <v>35</v>
      </c>
      <c r="AX89" s="12" t="s">
        <v>79</v>
      </c>
      <c r="AY89" s="253" t="s">
        <v>131</v>
      </c>
    </row>
    <row r="90" s="1" customFormat="1" ht="16.5" customHeight="1">
      <c r="B90" s="46"/>
      <c r="C90" s="221" t="s">
        <v>148</v>
      </c>
      <c r="D90" s="221" t="s">
        <v>133</v>
      </c>
      <c r="E90" s="222" t="s">
        <v>563</v>
      </c>
      <c r="F90" s="223" t="s">
        <v>564</v>
      </c>
      <c r="G90" s="224" t="s">
        <v>203</v>
      </c>
      <c r="H90" s="225">
        <v>1750</v>
      </c>
      <c r="I90" s="226"/>
      <c r="J90" s="225">
        <f>ROUND(I90*H90,2)</f>
        <v>0</v>
      </c>
      <c r="K90" s="223" t="s">
        <v>165</v>
      </c>
      <c r="L90" s="72"/>
      <c r="M90" s="227" t="s">
        <v>21</v>
      </c>
      <c r="N90" s="228" t="s">
        <v>42</v>
      </c>
      <c r="O90" s="47"/>
      <c r="P90" s="229">
        <f>O90*H90</f>
        <v>0</v>
      </c>
      <c r="Q90" s="229">
        <v>0</v>
      </c>
      <c r="R90" s="229">
        <f>Q90*H90</f>
        <v>0</v>
      </c>
      <c r="S90" s="229">
        <v>0</v>
      </c>
      <c r="T90" s="230">
        <f>S90*H90</f>
        <v>0</v>
      </c>
      <c r="AR90" s="24" t="s">
        <v>137</v>
      </c>
      <c r="AT90" s="24" t="s">
        <v>133</v>
      </c>
      <c r="AU90" s="24" t="s">
        <v>81</v>
      </c>
      <c r="AY90" s="24" t="s">
        <v>131</v>
      </c>
      <c r="BE90" s="231">
        <f>IF(N90="základní",J90,0)</f>
        <v>0</v>
      </c>
      <c r="BF90" s="231">
        <f>IF(N90="snížená",J90,0)</f>
        <v>0</v>
      </c>
      <c r="BG90" s="231">
        <f>IF(N90="zákl. přenesená",J90,0)</f>
        <v>0</v>
      </c>
      <c r="BH90" s="231">
        <f>IF(N90="sníž. přenesená",J90,0)</f>
        <v>0</v>
      </c>
      <c r="BI90" s="231">
        <f>IF(N90="nulová",J90,0)</f>
        <v>0</v>
      </c>
      <c r="BJ90" s="24" t="s">
        <v>79</v>
      </c>
      <c r="BK90" s="231">
        <f>ROUND(I90*H90,2)</f>
        <v>0</v>
      </c>
      <c r="BL90" s="24" t="s">
        <v>137</v>
      </c>
      <c r="BM90" s="24" t="s">
        <v>565</v>
      </c>
    </row>
    <row r="91" s="11" customFormat="1">
      <c r="B91" s="232"/>
      <c r="C91" s="233"/>
      <c r="D91" s="234" t="s">
        <v>139</v>
      </c>
      <c r="E91" s="235" t="s">
        <v>21</v>
      </c>
      <c r="F91" s="236" t="s">
        <v>566</v>
      </c>
      <c r="G91" s="233"/>
      <c r="H91" s="235" t="s">
        <v>21</v>
      </c>
      <c r="I91" s="237"/>
      <c r="J91" s="233"/>
      <c r="K91" s="233"/>
      <c r="L91" s="238"/>
      <c r="M91" s="239"/>
      <c r="N91" s="240"/>
      <c r="O91" s="240"/>
      <c r="P91" s="240"/>
      <c r="Q91" s="240"/>
      <c r="R91" s="240"/>
      <c r="S91" s="240"/>
      <c r="T91" s="241"/>
      <c r="AT91" s="242" t="s">
        <v>139</v>
      </c>
      <c r="AU91" s="242" t="s">
        <v>81</v>
      </c>
      <c r="AV91" s="11" t="s">
        <v>79</v>
      </c>
      <c r="AW91" s="11" t="s">
        <v>35</v>
      </c>
      <c r="AX91" s="11" t="s">
        <v>71</v>
      </c>
      <c r="AY91" s="242" t="s">
        <v>131</v>
      </c>
    </row>
    <row r="92" s="12" customFormat="1">
      <c r="B92" s="243"/>
      <c r="C92" s="244"/>
      <c r="D92" s="234" t="s">
        <v>139</v>
      </c>
      <c r="E92" s="245" t="s">
        <v>21</v>
      </c>
      <c r="F92" s="246" t="s">
        <v>567</v>
      </c>
      <c r="G92" s="244"/>
      <c r="H92" s="247">
        <v>1450</v>
      </c>
      <c r="I92" s="248"/>
      <c r="J92" s="244"/>
      <c r="K92" s="244"/>
      <c r="L92" s="249"/>
      <c r="M92" s="250"/>
      <c r="N92" s="251"/>
      <c r="O92" s="251"/>
      <c r="P92" s="251"/>
      <c r="Q92" s="251"/>
      <c r="R92" s="251"/>
      <c r="S92" s="251"/>
      <c r="T92" s="252"/>
      <c r="AT92" s="253" t="s">
        <v>139</v>
      </c>
      <c r="AU92" s="253" t="s">
        <v>81</v>
      </c>
      <c r="AV92" s="12" t="s">
        <v>81</v>
      </c>
      <c r="AW92" s="12" t="s">
        <v>35</v>
      </c>
      <c r="AX92" s="12" t="s">
        <v>71</v>
      </c>
      <c r="AY92" s="253" t="s">
        <v>131</v>
      </c>
    </row>
    <row r="93" s="11" customFormat="1">
      <c r="B93" s="232"/>
      <c r="C93" s="233"/>
      <c r="D93" s="234" t="s">
        <v>139</v>
      </c>
      <c r="E93" s="235" t="s">
        <v>21</v>
      </c>
      <c r="F93" s="236" t="s">
        <v>568</v>
      </c>
      <c r="G93" s="233"/>
      <c r="H93" s="235" t="s">
        <v>21</v>
      </c>
      <c r="I93" s="237"/>
      <c r="J93" s="233"/>
      <c r="K93" s="233"/>
      <c r="L93" s="238"/>
      <c r="M93" s="239"/>
      <c r="N93" s="240"/>
      <c r="O93" s="240"/>
      <c r="P93" s="240"/>
      <c r="Q93" s="240"/>
      <c r="R93" s="240"/>
      <c r="S93" s="240"/>
      <c r="T93" s="241"/>
      <c r="AT93" s="242" t="s">
        <v>139</v>
      </c>
      <c r="AU93" s="242" t="s">
        <v>81</v>
      </c>
      <c r="AV93" s="11" t="s">
        <v>79</v>
      </c>
      <c r="AW93" s="11" t="s">
        <v>35</v>
      </c>
      <c r="AX93" s="11" t="s">
        <v>71</v>
      </c>
      <c r="AY93" s="242" t="s">
        <v>131</v>
      </c>
    </row>
    <row r="94" s="12" customFormat="1">
      <c r="B94" s="243"/>
      <c r="C94" s="244"/>
      <c r="D94" s="234" t="s">
        <v>139</v>
      </c>
      <c r="E94" s="245" t="s">
        <v>21</v>
      </c>
      <c r="F94" s="246" t="s">
        <v>569</v>
      </c>
      <c r="G94" s="244"/>
      <c r="H94" s="247">
        <v>300</v>
      </c>
      <c r="I94" s="248"/>
      <c r="J94" s="244"/>
      <c r="K94" s="244"/>
      <c r="L94" s="249"/>
      <c r="M94" s="250"/>
      <c r="N94" s="251"/>
      <c r="O94" s="251"/>
      <c r="P94" s="251"/>
      <c r="Q94" s="251"/>
      <c r="R94" s="251"/>
      <c r="S94" s="251"/>
      <c r="T94" s="252"/>
      <c r="AT94" s="253" t="s">
        <v>139</v>
      </c>
      <c r="AU94" s="253" t="s">
        <v>81</v>
      </c>
      <c r="AV94" s="12" t="s">
        <v>81</v>
      </c>
      <c r="AW94" s="12" t="s">
        <v>35</v>
      </c>
      <c r="AX94" s="12" t="s">
        <v>71</v>
      </c>
      <c r="AY94" s="253" t="s">
        <v>131</v>
      </c>
    </row>
    <row r="95" s="14" customFormat="1">
      <c r="B95" s="274"/>
      <c r="C95" s="275"/>
      <c r="D95" s="234" t="s">
        <v>139</v>
      </c>
      <c r="E95" s="276" t="s">
        <v>21</v>
      </c>
      <c r="F95" s="277" t="s">
        <v>239</v>
      </c>
      <c r="G95" s="275"/>
      <c r="H95" s="278">
        <v>1750</v>
      </c>
      <c r="I95" s="279"/>
      <c r="J95" s="275"/>
      <c r="K95" s="275"/>
      <c r="L95" s="280"/>
      <c r="M95" s="281"/>
      <c r="N95" s="282"/>
      <c r="O95" s="282"/>
      <c r="P95" s="282"/>
      <c r="Q95" s="282"/>
      <c r="R95" s="282"/>
      <c r="S95" s="282"/>
      <c r="T95" s="283"/>
      <c r="AT95" s="284" t="s">
        <v>139</v>
      </c>
      <c r="AU95" s="284" t="s">
        <v>81</v>
      </c>
      <c r="AV95" s="14" t="s">
        <v>137</v>
      </c>
      <c r="AW95" s="14" t="s">
        <v>35</v>
      </c>
      <c r="AX95" s="14" t="s">
        <v>79</v>
      </c>
      <c r="AY95" s="284" t="s">
        <v>131</v>
      </c>
    </row>
    <row r="96" s="1" customFormat="1" ht="16.5" customHeight="1">
      <c r="B96" s="46"/>
      <c r="C96" s="221" t="s">
        <v>137</v>
      </c>
      <c r="D96" s="221" t="s">
        <v>133</v>
      </c>
      <c r="E96" s="222" t="s">
        <v>570</v>
      </c>
      <c r="F96" s="223" t="s">
        <v>571</v>
      </c>
      <c r="G96" s="224" t="s">
        <v>572</v>
      </c>
      <c r="H96" s="225">
        <v>0.20000000000000001</v>
      </c>
      <c r="I96" s="226"/>
      <c r="J96" s="225">
        <f>ROUND(I96*H96,2)</f>
        <v>0</v>
      </c>
      <c r="K96" s="223" t="s">
        <v>165</v>
      </c>
      <c r="L96" s="72"/>
      <c r="M96" s="227" t="s">
        <v>21</v>
      </c>
      <c r="N96" s="228" t="s">
        <v>42</v>
      </c>
      <c r="O96" s="47"/>
      <c r="P96" s="229">
        <f>O96*H96</f>
        <v>0</v>
      </c>
      <c r="Q96" s="229">
        <v>0</v>
      </c>
      <c r="R96" s="229">
        <f>Q96*H96</f>
        <v>0</v>
      </c>
      <c r="S96" s="229">
        <v>0</v>
      </c>
      <c r="T96" s="230">
        <f>S96*H96</f>
        <v>0</v>
      </c>
      <c r="AR96" s="24" t="s">
        <v>137</v>
      </c>
      <c r="AT96" s="24" t="s">
        <v>133</v>
      </c>
      <c r="AU96" s="24" t="s">
        <v>81</v>
      </c>
      <c r="AY96" s="24" t="s">
        <v>131</v>
      </c>
      <c r="BE96" s="231">
        <f>IF(N96="základní",J96,0)</f>
        <v>0</v>
      </c>
      <c r="BF96" s="231">
        <f>IF(N96="snížená",J96,0)</f>
        <v>0</v>
      </c>
      <c r="BG96" s="231">
        <f>IF(N96="zákl. přenesená",J96,0)</f>
        <v>0</v>
      </c>
      <c r="BH96" s="231">
        <f>IF(N96="sníž. přenesená",J96,0)</f>
        <v>0</v>
      </c>
      <c r="BI96" s="231">
        <f>IF(N96="nulová",J96,0)</f>
        <v>0</v>
      </c>
      <c r="BJ96" s="24" t="s">
        <v>79</v>
      </c>
      <c r="BK96" s="231">
        <f>ROUND(I96*H96,2)</f>
        <v>0</v>
      </c>
      <c r="BL96" s="24" t="s">
        <v>137</v>
      </c>
      <c r="BM96" s="24" t="s">
        <v>573</v>
      </c>
    </row>
    <row r="97" s="12" customFormat="1">
      <c r="B97" s="243"/>
      <c r="C97" s="244"/>
      <c r="D97" s="234" t="s">
        <v>139</v>
      </c>
      <c r="E97" s="245" t="s">
        <v>21</v>
      </c>
      <c r="F97" s="246" t="s">
        <v>574</v>
      </c>
      <c r="G97" s="244"/>
      <c r="H97" s="247">
        <v>0.20000000000000001</v>
      </c>
      <c r="I97" s="248"/>
      <c r="J97" s="244"/>
      <c r="K97" s="244"/>
      <c r="L97" s="249"/>
      <c r="M97" s="250"/>
      <c r="N97" s="251"/>
      <c r="O97" s="251"/>
      <c r="P97" s="251"/>
      <c r="Q97" s="251"/>
      <c r="R97" s="251"/>
      <c r="S97" s="251"/>
      <c r="T97" s="252"/>
      <c r="AT97" s="253" t="s">
        <v>139</v>
      </c>
      <c r="AU97" s="253" t="s">
        <v>81</v>
      </c>
      <c r="AV97" s="12" t="s">
        <v>81</v>
      </c>
      <c r="AW97" s="12" t="s">
        <v>35</v>
      </c>
      <c r="AX97" s="12" t="s">
        <v>79</v>
      </c>
      <c r="AY97" s="253" t="s">
        <v>131</v>
      </c>
    </row>
    <row r="98" s="1" customFormat="1" ht="16.5" customHeight="1">
      <c r="B98" s="46"/>
      <c r="C98" s="221" t="s">
        <v>161</v>
      </c>
      <c r="D98" s="221" t="s">
        <v>133</v>
      </c>
      <c r="E98" s="222" t="s">
        <v>575</v>
      </c>
      <c r="F98" s="223" t="s">
        <v>576</v>
      </c>
      <c r="G98" s="224" t="s">
        <v>203</v>
      </c>
      <c r="H98" s="225">
        <v>1750</v>
      </c>
      <c r="I98" s="226"/>
      <c r="J98" s="225">
        <f>ROUND(I98*H98,2)</f>
        <v>0</v>
      </c>
      <c r="K98" s="223" t="s">
        <v>165</v>
      </c>
      <c r="L98" s="72"/>
      <c r="M98" s="227" t="s">
        <v>21</v>
      </c>
      <c r="N98" s="228" t="s">
        <v>42</v>
      </c>
      <c r="O98" s="47"/>
      <c r="P98" s="229">
        <f>O98*H98</f>
        <v>0</v>
      </c>
      <c r="Q98" s="229">
        <v>0</v>
      </c>
      <c r="R98" s="229">
        <f>Q98*H98</f>
        <v>0</v>
      </c>
      <c r="S98" s="229">
        <v>0</v>
      </c>
      <c r="T98" s="230">
        <f>S98*H98</f>
        <v>0</v>
      </c>
      <c r="AR98" s="24" t="s">
        <v>137</v>
      </c>
      <c r="AT98" s="24" t="s">
        <v>133</v>
      </c>
      <c r="AU98" s="24" t="s">
        <v>81</v>
      </c>
      <c r="AY98" s="24" t="s">
        <v>131</v>
      </c>
      <c r="BE98" s="231">
        <f>IF(N98="základní",J98,0)</f>
        <v>0</v>
      </c>
      <c r="BF98" s="231">
        <f>IF(N98="snížená",J98,0)</f>
        <v>0</v>
      </c>
      <c r="BG98" s="231">
        <f>IF(N98="zákl. přenesená",J98,0)</f>
        <v>0</v>
      </c>
      <c r="BH98" s="231">
        <f>IF(N98="sníž. přenesená",J98,0)</f>
        <v>0</v>
      </c>
      <c r="BI98" s="231">
        <f>IF(N98="nulová",J98,0)</f>
        <v>0</v>
      </c>
      <c r="BJ98" s="24" t="s">
        <v>79</v>
      </c>
      <c r="BK98" s="231">
        <f>ROUND(I98*H98,2)</f>
        <v>0</v>
      </c>
      <c r="BL98" s="24" t="s">
        <v>137</v>
      </c>
      <c r="BM98" s="24" t="s">
        <v>577</v>
      </c>
    </row>
    <row r="99" s="12" customFormat="1">
      <c r="B99" s="243"/>
      <c r="C99" s="244"/>
      <c r="D99" s="234" t="s">
        <v>139</v>
      </c>
      <c r="E99" s="245" t="s">
        <v>21</v>
      </c>
      <c r="F99" s="246" t="s">
        <v>578</v>
      </c>
      <c r="G99" s="244"/>
      <c r="H99" s="247">
        <v>1750</v>
      </c>
      <c r="I99" s="248"/>
      <c r="J99" s="244"/>
      <c r="K99" s="244"/>
      <c r="L99" s="249"/>
      <c r="M99" s="250"/>
      <c r="N99" s="251"/>
      <c r="O99" s="251"/>
      <c r="P99" s="251"/>
      <c r="Q99" s="251"/>
      <c r="R99" s="251"/>
      <c r="S99" s="251"/>
      <c r="T99" s="252"/>
      <c r="AT99" s="253" t="s">
        <v>139</v>
      </c>
      <c r="AU99" s="253" t="s">
        <v>81</v>
      </c>
      <c r="AV99" s="12" t="s">
        <v>81</v>
      </c>
      <c r="AW99" s="12" t="s">
        <v>35</v>
      </c>
      <c r="AX99" s="12" t="s">
        <v>79</v>
      </c>
      <c r="AY99" s="253" t="s">
        <v>131</v>
      </c>
    </row>
    <row r="100" s="1" customFormat="1" ht="16.5" customHeight="1">
      <c r="B100" s="46"/>
      <c r="C100" s="265" t="s">
        <v>169</v>
      </c>
      <c r="D100" s="265" t="s">
        <v>228</v>
      </c>
      <c r="E100" s="266" t="s">
        <v>579</v>
      </c>
      <c r="F100" s="267" t="s">
        <v>580</v>
      </c>
      <c r="G100" s="268" t="s">
        <v>231</v>
      </c>
      <c r="H100" s="269">
        <v>43.799999999999997</v>
      </c>
      <c r="I100" s="270"/>
      <c r="J100" s="269">
        <f>ROUND(I100*H100,2)</f>
        <v>0</v>
      </c>
      <c r="K100" s="267" t="s">
        <v>165</v>
      </c>
      <c r="L100" s="271"/>
      <c r="M100" s="272" t="s">
        <v>21</v>
      </c>
      <c r="N100" s="273" t="s">
        <v>42</v>
      </c>
      <c r="O100" s="47"/>
      <c r="P100" s="229">
        <f>O100*H100</f>
        <v>0</v>
      </c>
      <c r="Q100" s="229">
        <v>0.001</v>
      </c>
      <c r="R100" s="229">
        <f>Q100*H100</f>
        <v>0.043799999999999999</v>
      </c>
      <c r="S100" s="229">
        <v>0</v>
      </c>
      <c r="T100" s="230">
        <f>S100*H100</f>
        <v>0</v>
      </c>
      <c r="AR100" s="24" t="s">
        <v>188</v>
      </c>
      <c r="AT100" s="24" t="s">
        <v>228</v>
      </c>
      <c r="AU100" s="24" t="s">
        <v>81</v>
      </c>
      <c r="AY100" s="24" t="s">
        <v>131</v>
      </c>
      <c r="BE100" s="231">
        <f>IF(N100="základní",J100,0)</f>
        <v>0</v>
      </c>
      <c r="BF100" s="231">
        <f>IF(N100="snížená",J100,0)</f>
        <v>0</v>
      </c>
      <c r="BG100" s="231">
        <f>IF(N100="zákl. přenesená",J100,0)</f>
        <v>0</v>
      </c>
      <c r="BH100" s="231">
        <f>IF(N100="sníž. přenesená",J100,0)</f>
        <v>0</v>
      </c>
      <c r="BI100" s="231">
        <f>IF(N100="nulová",J100,0)</f>
        <v>0</v>
      </c>
      <c r="BJ100" s="24" t="s">
        <v>79</v>
      </c>
      <c r="BK100" s="231">
        <f>ROUND(I100*H100,2)</f>
        <v>0</v>
      </c>
      <c r="BL100" s="24" t="s">
        <v>137</v>
      </c>
      <c r="BM100" s="24" t="s">
        <v>581</v>
      </c>
    </row>
    <row r="101" s="12" customFormat="1">
      <c r="B101" s="243"/>
      <c r="C101" s="244"/>
      <c r="D101" s="234" t="s">
        <v>139</v>
      </c>
      <c r="E101" s="245" t="s">
        <v>21</v>
      </c>
      <c r="F101" s="246" t="s">
        <v>582</v>
      </c>
      <c r="G101" s="244"/>
      <c r="H101" s="247">
        <v>43.799999999999997</v>
      </c>
      <c r="I101" s="248"/>
      <c r="J101" s="244"/>
      <c r="K101" s="244"/>
      <c r="L101" s="249"/>
      <c r="M101" s="250"/>
      <c r="N101" s="251"/>
      <c r="O101" s="251"/>
      <c r="P101" s="251"/>
      <c r="Q101" s="251"/>
      <c r="R101" s="251"/>
      <c r="S101" s="251"/>
      <c r="T101" s="252"/>
      <c r="AT101" s="253" t="s">
        <v>139</v>
      </c>
      <c r="AU101" s="253" t="s">
        <v>81</v>
      </c>
      <c r="AV101" s="12" t="s">
        <v>81</v>
      </c>
      <c r="AW101" s="12" t="s">
        <v>35</v>
      </c>
      <c r="AX101" s="12" t="s">
        <v>79</v>
      </c>
      <c r="AY101" s="253" t="s">
        <v>131</v>
      </c>
    </row>
    <row r="102" s="10" customFormat="1" ht="29.88" customHeight="1">
      <c r="B102" s="205"/>
      <c r="C102" s="206"/>
      <c r="D102" s="207" t="s">
        <v>70</v>
      </c>
      <c r="E102" s="219" t="s">
        <v>81</v>
      </c>
      <c r="F102" s="219" t="s">
        <v>240</v>
      </c>
      <c r="G102" s="206"/>
      <c r="H102" s="206"/>
      <c r="I102" s="209"/>
      <c r="J102" s="220">
        <f>BK102</f>
        <v>0</v>
      </c>
      <c r="K102" s="206"/>
      <c r="L102" s="211"/>
      <c r="M102" s="212"/>
      <c r="N102" s="213"/>
      <c r="O102" s="213"/>
      <c r="P102" s="214">
        <f>SUM(P103:P123)</f>
        <v>0</v>
      </c>
      <c r="Q102" s="213"/>
      <c r="R102" s="214">
        <f>SUM(R103:R123)</f>
        <v>52.446750000000002</v>
      </c>
      <c r="S102" s="213"/>
      <c r="T102" s="215">
        <f>SUM(T103:T123)</f>
        <v>87.329999999999998</v>
      </c>
      <c r="AR102" s="216" t="s">
        <v>79</v>
      </c>
      <c r="AT102" s="217" t="s">
        <v>70</v>
      </c>
      <c r="AU102" s="217" t="s">
        <v>79</v>
      </c>
      <c r="AY102" s="216" t="s">
        <v>131</v>
      </c>
      <c r="BK102" s="218">
        <f>SUM(BK103:BK123)</f>
        <v>0</v>
      </c>
    </row>
    <row r="103" s="1" customFormat="1" ht="16.5" customHeight="1">
      <c r="B103" s="46"/>
      <c r="C103" s="221" t="s">
        <v>182</v>
      </c>
      <c r="D103" s="221" t="s">
        <v>133</v>
      </c>
      <c r="E103" s="222" t="s">
        <v>583</v>
      </c>
      <c r="F103" s="223" t="s">
        <v>584</v>
      </c>
      <c r="G103" s="224" t="s">
        <v>203</v>
      </c>
      <c r="H103" s="225">
        <v>246</v>
      </c>
      <c r="I103" s="226"/>
      <c r="J103" s="225">
        <f>ROUND(I103*H103,2)</f>
        <v>0</v>
      </c>
      <c r="K103" s="223" t="s">
        <v>165</v>
      </c>
      <c r="L103" s="72"/>
      <c r="M103" s="227" t="s">
        <v>21</v>
      </c>
      <c r="N103" s="228" t="s">
        <v>42</v>
      </c>
      <c r="O103" s="47"/>
      <c r="P103" s="229">
        <f>O103*H103</f>
        <v>0</v>
      </c>
      <c r="Q103" s="229">
        <v>0.108</v>
      </c>
      <c r="R103" s="229">
        <f>Q103*H103</f>
        <v>26.568000000000001</v>
      </c>
      <c r="S103" s="229">
        <v>0</v>
      </c>
      <c r="T103" s="230">
        <f>S103*H103</f>
        <v>0</v>
      </c>
      <c r="AR103" s="24" t="s">
        <v>137</v>
      </c>
      <c r="AT103" s="24" t="s">
        <v>133</v>
      </c>
      <c r="AU103" s="24" t="s">
        <v>81</v>
      </c>
      <c r="AY103" s="24" t="s">
        <v>131</v>
      </c>
      <c r="BE103" s="231">
        <f>IF(N103="základní",J103,0)</f>
        <v>0</v>
      </c>
      <c r="BF103" s="231">
        <f>IF(N103="snížená",J103,0)</f>
        <v>0</v>
      </c>
      <c r="BG103" s="231">
        <f>IF(N103="zákl. přenesená",J103,0)</f>
        <v>0</v>
      </c>
      <c r="BH103" s="231">
        <f>IF(N103="sníž. přenesená",J103,0)</f>
        <v>0</v>
      </c>
      <c r="BI103" s="231">
        <f>IF(N103="nulová",J103,0)</f>
        <v>0</v>
      </c>
      <c r="BJ103" s="24" t="s">
        <v>79</v>
      </c>
      <c r="BK103" s="231">
        <f>ROUND(I103*H103,2)</f>
        <v>0</v>
      </c>
      <c r="BL103" s="24" t="s">
        <v>137</v>
      </c>
      <c r="BM103" s="24" t="s">
        <v>585</v>
      </c>
    </row>
    <row r="104" s="11" customFormat="1">
      <c r="B104" s="232"/>
      <c r="C104" s="233"/>
      <c r="D104" s="234" t="s">
        <v>139</v>
      </c>
      <c r="E104" s="235" t="s">
        <v>21</v>
      </c>
      <c r="F104" s="236" t="s">
        <v>586</v>
      </c>
      <c r="G104" s="233"/>
      <c r="H104" s="235" t="s">
        <v>21</v>
      </c>
      <c r="I104" s="237"/>
      <c r="J104" s="233"/>
      <c r="K104" s="233"/>
      <c r="L104" s="238"/>
      <c r="M104" s="239"/>
      <c r="N104" s="240"/>
      <c r="O104" s="240"/>
      <c r="P104" s="240"/>
      <c r="Q104" s="240"/>
      <c r="R104" s="240"/>
      <c r="S104" s="240"/>
      <c r="T104" s="241"/>
      <c r="AT104" s="242" t="s">
        <v>139</v>
      </c>
      <c r="AU104" s="242" t="s">
        <v>81</v>
      </c>
      <c r="AV104" s="11" t="s">
        <v>79</v>
      </c>
      <c r="AW104" s="11" t="s">
        <v>35</v>
      </c>
      <c r="AX104" s="11" t="s">
        <v>71</v>
      </c>
      <c r="AY104" s="242" t="s">
        <v>131</v>
      </c>
    </row>
    <row r="105" s="11" customFormat="1">
      <c r="B105" s="232"/>
      <c r="C105" s="233"/>
      <c r="D105" s="234" t="s">
        <v>139</v>
      </c>
      <c r="E105" s="235" t="s">
        <v>21</v>
      </c>
      <c r="F105" s="236" t="s">
        <v>587</v>
      </c>
      <c r="G105" s="233"/>
      <c r="H105" s="235" t="s">
        <v>21</v>
      </c>
      <c r="I105" s="237"/>
      <c r="J105" s="233"/>
      <c r="K105" s="233"/>
      <c r="L105" s="238"/>
      <c r="M105" s="239"/>
      <c r="N105" s="240"/>
      <c r="O105" s="240"/>
      <c r="P105" s="240"/>
      <c r="Q105" s="240"/>
      <c r="R105" s="240"/>
      <c r="S105" s="240"/>
      <c r="T105" s="241"/>
      <c r="AT105" s="242" t="s">
        <v>139</v>
      </c>
      <c r="AU105" s="242" t="s">
        <v>81</v>
      </c>
      <c r="AV105" s="11" t="s">
        <v>79</v>
      </c>
      <c r="AW105" s="11" t="s">
        <v>35</v>
      </c>
      <c r="AX105" s="11" t="s">
        <v>71</v>
      </c>
      <c r="AY105" s="242" t="s">
        <v>131</v>
      </c>
    </row>
    <row r="106" s="12" customFormat="1">
      <c r="B106" s="243"/>
      <c r="C106" s="244"/>
      <c r="D106" s="234" t="s">
        <v>139</v>
      </c>
      <c r="E106" s="245" t="s">
        <v>21</v>
      </c>
      <c r="F106" s="246" t="s">
        <v>588</v>
      </c>
      <c r="G106" s="244"/>
      <c r="H106" s="247">
        <v>90</v>
      </c>
      <c r="I106" s="248"/>
      <c r="J106" s="244"/>
      <c r="K106" s="244"/>
      <c r="L106" s="249"/>
      <c r="M106" s="250"/>
      <c r="N106" s="251"/>
      <c r="O106" s="251"/>
      <c r="P106" s="251"/>
      <c r="Q106" s="251"/>
      <c r="R106" s="251"/>
      <c r="S106" s="251"/>
      <c r="T106" s="252"/>
      <c r="AT106" s="253" t="s">
        <v>139</v>
      </c>
      <c r="AU106" s="253" t="s">
        <v>81</v>
      </c>
      <c r="AV106" s="12" t="s">
        <v>81</v>
      </c>
      <c r="AW106" s="12" t="s">
        <v>35</v>
      </c>
      <c r="AX106" s="12" t="s">
        <v>71</v>
      </c>
      <c r="AY106" s="253" t="s">
        <v>131</v>
      </c>
    </row>
    <row r="107" s="11" customFormat="1">
      <c r="B107" s="232"/>
      <c r="C107" s="233"/>
      <c r="D107" s="234" t="s">
        <v>139</v>
      </c>
      <c r="E107" s="235" t="s">
        <v>21</v>
      </c>
      <c r="F107" s="236" t="s">
        <v>589</v>
      </c>
      <c r="G107" s="233"/>
      <c r="H107" s="235" t="s">
        <v>21</v>
      </c>
      <c r="I107" s="237"/>
      <c r="J107" s="233"/>
      <c r="K107" s="233"/>
      <c r="L107" s="238"/>
      <c r="M107" s="239"/>
      <c r="N107" s="240"/>
      <c r="O107" s="240"/>
      <c r="P107" s="240"/>
      <c r="Q107" s="240"/>
      <c r="R107" s="240"/>
      <c r="S107" s="240"/>
      <c r="T107" s="241"/>
      <c r="AT107" s="242" t="s">
        <v>139</v>
      </c>
      <c r="AU107" s="242" t="s">
        <v>81</v>
      </c>
      <c r="AV107" s="11" t="s">
        <v>79</v>
      </c>
      <c r="AW107" s="11" t="s">
        <v>35</v>
      </c>
      <c r="AX107" s="11" t="s">
        <v>71</v>
      </c>
      <c r="AY107" s="242" t="s">
        <v>131</v>
      </c>
    </row>
    <row r="108" s="12" customFormat="1">
      <c r="B108" s="243"/>
      <c r="C108" s="244"/>
      <c r="D108" s="234" t="s">
        <v>139</v>
      </c>
      <c r="E108" s="245" t="s">
        <v>21</v>
      </c>
      <c r="F108" s="246" t="s">
        <v>590</v>
      </c>
      <c r="G108" s="244"/>
      <c r="H108" s="247">
        <v>36</v>
      </c>
      <c r="I108" s="248"/>
      <c r="J108" s="244"/>
      <c r="K108" s="244"/>
      <c r="L108" s="249"/>
      <c r="M108" s="250"/>
      <c r="N108" s="251"/>
      <c r="O108" s="251"/>
      <c r="P108" s="251"/>
      <c r="Q108" s="251"/>
      <c r="R108" s="251"/>
      <c r="S108" s="251"/>
      <c r="T108" s="252"/>
      <c r="AT108" s="253" t="s">
        <v>139</v>
      </c>
      <c r="AU108" s="253" t="s">
        <v>81</v>
      </c>
      <c r="AV108" s="12" t="s">
        <v>81</v>
      </c>
      <c r="AW108" s="12" t="s">
        <v>35</v>
      </c>
      <c r="AX108" s="12" t="s">
        <v>71</v>
      </c>
      <c r="AY108" s="253" t="s">
        <v>131</v>
      </c>
    </row>
    <row r="109" s="11" customFormat="1">
      <c r="B109" s="232"/>
      <c r="C109" s="233"/>
      <c r="D109" s="234" t="s">
        <v>139</v>
      </c>
      <c r="E109" s="235" t="s">
        <v>21</v>
      </c>
      <c r="F109" s="236" t="s">
        <v>591</v>
      </c>
      <c r="G109" s="233"/>
      <c r="H109" s="235" t="s">
        <v>21</v>
      </c>
      <c r="I109" s="237"/>
      <c r="J109" s="233"/>
      <c r="K109" s="233"/>
      <c r="L109" s="238"/>
      <c r="M109" s="239"/>
      <c r="N109" s="240"/>
      <c r="O109" s="240"/>
      <c r="P109" s="240"/>
      <c r="Q109" s="240"/>
      <c r="R109" s="240"/>
      <c r="S109" s="240"/>
      <c r="T109" s="241"/>
      <c r="AT109" s="242" t="s">
        <v>139</v>
      </c>
      <c r="AU109" s="242" t="s">
        <v>81</v>
      </c>
      <c r="AV109" s="11" t="s">
        <v>79</v>
      </c>
      <c r="AW109" s="11" t="s">
        <v>35</v>
      </c>
      <c r="AX109" s="11" t="s">
        <v>71</v>
      </c>
      <c r="AY109" s="242" t="s">
        <v>131</v>
      </c>
    </row>
    <row r="110" s="12" customFormat="1">
      <c r="B110" s="243"/>
      <c r="C110" s="244"/>
      <c r="D110" s="234" t="s">
        <v>139</v>
      </c>
      <c r="E110" s="245" t="s">
        <v>21</v>
      </c>
      <c r="F110" s="246" t="s">
        <v>592</v>
      </c>
      <c r="G110" s="244"/>
      <c r="H110" s="247">
        <v>120</v>
      </c>
      <c r="I110" s="248"/>
      <c r="J110" s="244"/>
      <c r="K110" s="244"/>
      <c r="L110" s="249"/>
      <c r="M110" s="250"/>
      <c r="N110" s="251"/>
      <c r="O110" s="251"/>
      <c r="P110" s="251"/>
      <c r="Q110" s="251"/>
      <c r="R110" s="251"/>
      <c r="S110" s="251"/>
      <c r="T110" s="252"/>
      <c r="AT110" s="253" t="s">
        <v>139</v>
      </c>
      <c r="AU110" s="253" t="s">
        <v>81</v>
      </c>
      <c r="AV110" s="12" t="s">
        <v>81</v>
      </c>
      <c r="AW110" s="12" t="s">
        <v>35</v>
      </c>
      <c r="AX110" s="12" t="s">
        <v>71</v>
      </c>
      <c r="AY110" s="253" t="s">
        <v>131</v>
      </c>
    </row>
    <row r="111" s="14" customFormat="1">
      <c r="B111" s="274"/>
      <c r="C111" s="275"/>
      <c r="D111" s="234" t="s">
        <v>139</v>
      </c>
      <c r="E111" s="276" t="s">
        <v>21</v>
      </c>
      <c r="F111" s="277" t="s">
        <v>239</v>
      </c>
      <c r="G111" s="275"/>
      <c r="H111" s="278">
        <v>246</v>
      </c>
      <c r="I111" s="279"/>
      <c r="J111" s="275"/>
      <c r="K111" s="275"/>
      <c r="L111" s="280"/>
      <c r="M111" s="281"/>
      <c r="N111" s="282"/>
      <c r="O111" s="282"/>
      <c r="P111" s="282"/>
      <c r="Q111" s="282"/>
      <c r="R111" s="282"/>
      <c r="S111" s="282"/>
      <c r="T111" s="283"/>
      <c r="AT111" s="284" t="s">
        <v>139</v>
      </c>
      <c r="AU111" s="284" t="s">
        <v>81</v>
      </c>
      <c r="AV111" s="14" t="s">
        <v>137</v>
      </c>
      <c r="AW111" s="14" t="s">
        <v>35</v>
      </c>
      <c r="AX111" s="14" t="s">
        <v>79</v>
      </c>
      <c r="AY111" s="284" t="s">
        <v>131</v>
      </c>
    </row>
    <row r="112" s="1" customFormat="1" ht="16.5" customHeight="1">
      <c r="B112" s="46"/>
      <c r="C112" s="221" t="s">
        <v>188</v>
      </c>
      <c r="D112" s="221" t="s">
        <v>133</v>
      </c>
      <c r="E112" s="222" t="s">
        <v>593</v>
      </c>
      <c r="F112" s="223" t="s">
        <v>594</v>
      </c>
      <c r="G112" s="224" t="s">
        <v>164</v>
      </c>
      <c r="H112" s="225">
        <v>13.4</v>
      </c>
      <c r="I112" s="226"/>
      <c r="J112" s="225">
        <f>ROUND(I112*H112,2)</f>
        <v>0</v>
      </c>
      <c r="K112" s="223" t="s">
        <v>165</v>
      </c>
      <c r="L112" s="72"/>
      <c r="M112" s="227" t="s">
        <v>21</v>
      </c>
      <c r="N112" s="228" t="s">
        <v>42</v>
      </c>
      <c r="O112" s="47"/>
      <c r="P112" s="229">
        <f>O112*H112</f>
        <v>0</v>
      </c>
      <c r="Q112" s="229">
        <v>1.9312499999999999</v>
      </c>
      <c r="R112" s="229">
        <f>Q112*H112</f>
        <v>25.87875</v>
      </c>
      <c r="S112" s="229">
        <v>0</v>
      </c>
      <c r="T112" s="230">
        <f>S112*H112</f>
        <v>0</v>
      </c>
      <c r="AR112" s="24" t="s">
        <v>137</v>
      </c>
      <c r="AT112" s="24" t="s">
        <v>133</v>
      </c>
      <c r="AU112" s="24" t="s">
        <v>81</v>
      </c>
      <c r="AY112" s="24" t="s">
        <v>131</v>
      </c>
      <c r="BE112" s="231">
        <f>IF(N112="základní",J112,0)</f>
        <v>0</v>
      </c>
      <c r="BF112" s="231">
        <f>IF(N112="snížená",J112,0)</f>
        <v>0</v>
      </c>
      <c r="BG112" s="231">
        <f>IF(N112="zákl. přenesená",J112,0)</f>
        <v>0</v>
      </c>
      <c r="BH112" s="231">
        <f>IF(N112="sníž. přenesená",J112,0)</f>
        <v>0</v>
      </c>
      <c r="BI112" s="231">
        <f>IF(N112="nulová",J112,0)</f>
        <v>0</v>
      </c>
      <c r="BJ112" s="24" t="s">
        <v>79</v>
      </c>
      <c r="BK112" s="231">
        <f>ROUND(I112*H112,2)</f>
        <v>0</v>
      </c>
      <c r="BL112" s="24" t="s">
        <v>137</v>
      </c>
      <c r="BM112" s="24" t="s">
        <v>595</v>
      </c>
    </row>
    <row r="113" s="11" customFormat="1">
      <c r="B113" s="232"/>
      <c r="C113" s="233"/>
      <c r="D113" s="234" t="s">
        <v>139</v>
      </c>
      <c r="E113" s="235" t="s">
        <v>21</v>
      </c>
      <c r="F113" s="236" t="s">
        <v>596</v>
      </c>
      <c r="G113" s="233"/>
      <c r="H113" s="235" t="s">
        <v>21</v>
      </c>
      <c r="I113" s="237"/>
      <c r="J113" s="233"/>
      <c r="K113" s="233"/>
      <c r="L113" s="238"/>
      <c r="M113" s="239"/>
      <c r="N113" s="240"/>
      <c r="O113" s="240"/>
      <c r="P113" s="240"/>
      <c r="Q113" s="240"/>
      <c r="R113" s="240"/>
      <c r="S113" s="240"/>
      <c r="T113" s="241"/>
      <c r="AT113" s="242" t="s">
        <v>139</v>
      </c>
      <c r="AU113" s="242" t="s">
        <v>81</v>
      </c>
      <c r="AV113" s="11" t="s">
        <v>79</v>
      </c>
      <c r="AW113" s="11" t="s">
        <v>35</v>
      </c>
      <c r="AX113" s="11" t="s">
        <v>71</v>
      </c>
      <c r="AY113" s="242" t="s">
        <v>131</v>
      </c>
    </row>
    <row r="114" s="11" customFormat="1">
      <c r="B114" s="232"/>
      <c r="C114" s="233"/>
      <c r="D114" s="234" t="s">
        <v>139</v>
      </c>
      <c r="E114" s="235" t="s">
        <v>21</v>
      </c>
      <c r="F114" s="236" t="s">
        <v>597</v>
      </c>
      <c r="G114" s="233"/>
      <c r="H114" s="235" t="s">
        <v>21</v>
      </c>
      <c r="I114" s="237"/>
      <c r="J114" s="233"/>
      <c r="K114" s="233"/>
      <c r="L114" s="238"/>
      <c r="M114" s="239"/>
      <c r="N114" s="240"/>
      <c r="O114" s="240"/>
      <c r="P114" s="240"/>
      <c r="Q114" s="240"/>
      <c r="R114" s="240"/>
      <c r="S114" s="240"/>
      <c r="T114" s="241"/>
      <c r="AT114" s="242" t="s">
        <v>139</v>
      </c>
      <c r="AU114" s="242" t="s">
        <v>81</v>
      </c>
      <c r="AV114" s="11" t="s">
        <v>79</v>
      </c>
      <c r="AW114" s="11" t="s">
        <v>35</v>
      </c>
      <c r="AX114" s="11" t="s">
        <v>71</v>
      </c>
      <c r="AY114" s="242" t="s">
        <v>131</v>
      </c>
    </row>
    <row r="115" s="12" customFormat="1">
      <c r="B115" s="243"/>
      <c r="C115" s="244"/>
      <c r="D115" s="234" t="s">
        <v>139</v>
      </c>
      <c r="E115" s="245" t="s">
        <v>21</v>
      </c>
      <c r="F115" s="246" t="s">
        <v>598</v>
      </c>
      <c r="G115" s="244"/>
      <c r="H115" s="247">
        <v>2.1000000000000001</v>
      </c>
      <c r="I115" s="248"/>
      <c r="J115" s="244"/>
      <c r="K115" s="244"/>
      <c r="L115" s="249"/>
      <c r="M115" s="250"/>
      <c r="N115" s="251"/>
      <c r="O115" s="251"/>
      <c r="P115" s="251"/>
      <c r="Q115" s="251"/>
      <c r="R115" s="251"/>
      <c r="S115" s="251"/>
      <c r="T115" s="252"/>
      <c r="AT115" s="253" t="s">
        <v>139</v>
      </c>
      <c r="AU115" s="253" t="s">
        <v>81</v>
      </c>
      <c r="AV115" s="12" t="s">
        <v>81</v>
      </c>
      <c r="AW115" s="12" t="s">
        <v>35</v>
      </c>
      <c r="AX115" s="12" t="s">
        <v>71</v>
      </c>
      <c r="AY115" s="253" t="s">
        <v>131</v>
      </c>
    </row>
    <row r="116" s="11" customFormat="1">
      <c r="B116" s="232"/>
      <c r="C116" s="233"/>
      <c r="D116" s="234" t="s">
        <v>139</v>
      </c>
      <c r="E116" s="235" t="s">
        <v>21</v>
      </c>
      <c r="F116" s="236" t="s">
        <v>599</v>
      </c>
      <c r="G116" s="233"/>
      <c r="H116" s="235" t="s">
        <v>21</v>
      </c>
      <c r="I116" s="237"/>
      <c r="J116" s="233"/>
      <c r="K116" s="233"/>
      <c r="L116" s="238"/>
      <c r="M116" s="239"/>
      <c r="N116" s="240"/>
      <c r="O116" s="240"/>
      <c r="P116" s="240"/>
      <c r="Q116" s="240"/>
      <c r="R116" s="240"/>
      <c r="S116" s="240"/>
      <c r="T116" s="241"/>
      <c r="AT116" s="242" t="s">
        <v>139</v>
      </c>
      <c r="AU116" s="242" t="s">
        <v>81</v>
      </c>
      <c r="AV116" s="11" t="s">
        <v>79</v>
      </c>
      <c r="AW116" s="11" t="s">
        <v>35</v>
      </c>
      <c r="AX116" s="11" t="s">
        <v>71</v>
      </c>
      <c r="AY116" s="242" t="s">
        <v>131</v>
      </c>
    </row>
    <row r="117" s="12" customFormat="1">
      <c r="B117" s="243"/>
      <c r="C117" s="244"/>
      <c r="D117" s="234" t="s">
        <v>139</v>
      </c>
      <c r="E117" s="245" t="s">
        <v>21</v>
      </c>
      <c r="F117" s="246" t="s">
        <v>600</v>
      </c>
      <c r="G117" s="244"/>
      <c r="H117" s="247">
        <v>5.2999999999999998</v>
      </c>
      <c r="I117" s="248"/>
      <c r="J117" s="244"/>
      <c r="K117" s="244"/>
      <c r="L117" s="249"/>
      <c r="M117" s="250"/>
      <c r="N117" s="251"/>
      <c r="O117" s="251"/>
      <c r="P117" s="251"/>
      <c r="Q117" s="251"/>
      <c r="R117" s="251"/>
      <c r="S117" s="251"/>
      <c r="T117" s="252"/>
      <c r="AT117" s="253" t="s">
        <v>139</v>
      </c>
      <c r="AU117" s="253" t="s">
        <v>81</v>
      </c>
      <c r="AV117" s="12" t="s">
        <v>81</v>
      </c>
      <c r="AW117" s="12" t="s">
        <v>35</v>
      </c>
      <c r="AX117" s="12" t="s">
        <v>71</v>
      </c>
      <c r="AY117" s="253" t="s">
        <v>131</v>
      </c>
    </row>
    <row r="118" s="11" customFormat="1">
      <c r="B118" s="232"/>
      <c r="C118" s="233"/>
      <c r="D118" s="234" t="s">
        <v>139</v>
      </c>
      <c r="E118" s="235" t="s">
        <v>21</v>
      </c>
      <c r="F118" s="236" t="s">
        <v>601</v>
      </c>
      <c r="G118" s="233"/>
      <c r="H118" s="235" t="s">
        <v>21</v>
      </c>
      <c r="I118" s="237"/>
      <c r="J118" s="233"/>
      <c r="K118" s="233"/>
      <c r="L118" s="238"/>
      <c r="M118" s="239"/>
      <c r="N118" s="240"/>
      <c r="O118" s="240"/>
      <c r="P118" s="240"/>
      <c r="Q118" s="240"/>
      <c r="R118" s="240"/>
      <c r="S118" s="240"/>
      <c r="T118" s="241"/>
      <c r="AT118" s="242" t="s">
        <v>139</v>
      </c>
      <c r="AU118" s="242" t="s">
        <v>81</v>
      </c>
      <c r="AV118" s="11" t="s">
        <v>79</v>
      </c>
      <c r="AW118" s="11" t="s">
        <v>35</v>
      </c>
      <c r="AX118" s="11" t="s">
        <v>71</v>
      </c>
      <c r="AY118" s="242" t="s">
        <v>131</v>
      </c>
    </row>
    <row r="119" s="12" customFormat="1">
      <c r="B119" s="243"/>
      <c r="C119" s="244"/>
      <c r="D119" s="234" t="s">
        <v>139</v>
      </c>
      <c r="E119" s="245" t="s">
        <v>21</v>
      </c>
      <c r="F119" s="246" t="s">
        <v>602</v>
      </c>
      <c r="G119" s="244"/>
      <c r="H119" s="247">
        <v>6</v>
      </c>
      <c r="I119" s="248"/>
      <c r="J119" s="244"/>
      <c r="K119" s="244"/>
      <c r="L119" s="249"/>
      <c r="M119" s="250"/>
      <c r="N119" s="251"/>
      <c r="O119" s="251"/>
      <c r="P119" s="251"/>
      <c r="Q119" s="251"/>
      <c r="R119" s="251"/>
      <c r="S119" s="251"/>
      <c r="T119" s="252"/>
      <c r="AT119" s="253" t="s">
        <v>139</v>
      </c>
      <c r="AU119" s="253" t="s">
        <v>81</v>
      </c>
      <c r="AV119" s="12" t="s">
        <v>81</v>
      </c>
      <c r="AW119" s="12" t="s">
        <v>35</v>
      </c>
      <c r="AX119" s="12" t="s">
        <v>71</v>
      </c>
      <c r="AY119" s="253" t="s">
        <v>131</v>
      </c>
    </row>
    <row r="120" s="14" customFormat="1">
      <c r="B120" s="274"/>
      <c r="C120" s="275"/>
      <c r="D120" s="234" t="s">
        <v>139</v>
      </c>
      <c r="E120" s="276" t="s">
        <v>21</v>
      </c>
      <c r="F120" s="277" t="s">
        <v>239</v>
      </c>
      <c r="G120" s="275"/>
      <c r="H120" s="278">
        <v>13.4</v>
      </c>
      <c r="I120" s="279"/>
      <c r="J120" s="275"/>
      <c r="K120" s="275"/>
      <c r="L120" s="280"/>
      <c r="M120" s="281"/>
      <c r="N120" s="282"/>
      <c r="O120" s="282"/>
      <c r="P120" s="282"/>
      <c r="Q120" s="282"/>
      <c r="R120" s="282"/>
      <c r="S120" s="282"/>
      <c r="T120" s="283"/>
      <c r="AT120" s="284" t="s">
        <v>139</v>
      </c>
      <c r="AU120" s="284" t="s">
        <v>81</v>
      </c>
      <c r="AV120" s="14" t="s">
        <v>137</v>
      </c>
      <c r="AW120" s="14" t="s">
        <v>35</v>
      </c>
      <c r="AX120" s="14" t="s">
        <v>79</v>
      </c>
      <c r="AY120" s="284" t="s">
        <v>131</v>
      </c>
    </row>
    <row r="121" s="1" customFormat="1" ht="16.5" customHeight="1">
      <c r="B121" s="46"/>
      <c r="C121" s="221" t="s">
        <v>194</v>
      </c>
      <c r="D121" s="221" t="s">
        <v>133</v>
      </c>
      <c r="E121" s="222" t="s">
        <v>603</v>
      </c>
      <c r="F121" s="223" t="s">
        <v>604</v>
      </c>
      <c r="G121" s="224" t="s">
        <v>203</v>
      </c>
      <c r="H121" s="225">
        <v>246</v>
      </c>
      <c r="I121" s="226"/>
      <c r="J121" s="225">
        <f>ROUND(I121*H121,2)</f>
        <v>0</v>
      </c>
      <c r="K121" s="223" t="s">
        <v>165</v>
      </c>
      <c r="L121" s="72"/>
      <c r="M121" s="227" t="s">
        <v>21</v>
      </c>
      <c r="N121" s="228" t="s">
        <v>42</v>
      </c>
      <c r="O121" s="47"/>
      <c r="P121" s="229">
        <f>O121*H121</f>
        <v>0</v>
      </c>
      <c r="Q121" s="229">
        <v>0</v>
      </c>
      <c r="R121" s="229">
        <f>Q121*H121</f>
        <v>0</v>
      </c>
      <c r="S121" s="229">
        <v>0.35499999999999998</v>
      </c>
      <c r="T121" s="230">
        <f>S121*H121</f>
        <v>87.329999999999998</v>
      </c>
      <c r="AR121" s="24" t="s">
        <v>137</v>
      </c>
      <c r="AT121" s="24" t="s">
        <v>133</v>
      </c>
      <c r="AU121" s="24" t="s">
        <v>81</v>
      </c>
      <c r="AY121" s="24" t="s">
        <v>131</v>
      </c>
      <c r="BE121" s="231">
        <f>IF(N121="základní",J121,0)</f>
        <v>0</v>
      </c>
      <c r="BF121" s="231">
        <f>IF(N121="snížená",J121,0)</f>
        <v>0</v>
      </c>
      <c r="BG121" s="231">
        <f>IF(N121="zákl. přenesená",J121,0)</f>
        <v>0</v>
      </c>
      <c r="BH121" s="231">
        <f>IF(N121="sníž. přenesená",J121,0)</f>
        <v>0</v>
      </c>
      <c r="BI121" s="231">
        <f>IF(N121="nulová",J121,0)</f>
        <v>0</v>
      </c>
      <c r="BJ121" s="24" t="s">
        <v>79</v>
      </c>
      <c r="BK121" s="231">
        <f>ROUND(I121*H121,2)</f>
        <v>0</v>
      </c>
      <c r="BL121" s="24" t="s">
        <v>137</v>
      </c>
      <c r="BM121" s="24" t="s">
        <v>605</v>
      </c>
    </row>
    <row r="122" s="11" customFormat="1">
      <c r="B122" s="232"/>
      <c r="C122" s="233"/>
      <c r="D122" s="234" t="s">
        <v>139</v>
      </c>
      <c r="E122" s="235" t="s">
        <v>21</v>
      </c>
      <c r="F122" s="236" t="s">
        <v>606</v>
      </c>
      <c r="G122" s="233"/>
      <c r="H122" s="235" t="s">
        <v>21</v>
      </c>
      <c r="I122" s="237"/>
      <c r="J122" s="233"/>
      <c r="K122" s="233"/>
      <c r="L122" s="238"/>
      <c r="M122" s="239"/>
      <c r="N122" s="240"/>
      <c r="O122" s="240"/>
      <c r="P122" s="240"/>
      <c r="Q122" s="240"/>
      <c r="R122" s="240"/>
      <c r="S122" s="240"/>
      <c r="T122" s="241"/>
      <c r="AT122" s="242" t="s">
        <v>139</v>
      </c>
      <c r="AU122" s="242" t="s">
        <v>81</v>
      </c>
      <c r="AV122" s="11" t="s">
        <v>79</v>
      </c>
      <c r="AW122" s="11" t="s">
        <v>35</v>
      </c>
      <c r="AX122" s="11" t="s">
        <v>71</v>
      </c>
      <c r="AY122" s="242" t="s">
        <v>131</v>
      </c>
    </row>
    <row r="123" s="12" customFormat="1">
      <c r="B123" s="243"/>
      <c r="C123" s="244"/>
      <c r="D123" s="234" t="s">
        <v>139</v>
      </c>
      <c r="E123" s="245" t="s">
        <v>21</v>
      </c>
      <c r="F123" s="246" t="s">
        <v>607</v>
      </c>
      <c r="G123" s="244"/>
      <c r="H123" s="247">
        <v>246</v>
      </c>
      <c r="I123" s="248"/>
      <c r="J123" s="244"/>
      <c r="K123" s="244"/>
      <c r="L123" s="249"/>
      <c r="M123" s="250"/>
      <c r="N123" s="251"/>
      <c r="O123" s="251"/>
      <c r="P123" s="251"/>
      <c r="Q123" s="251"/>
      <c r="R123" s="251"/>
      <c r="S123" s="251"/>
      <c r="T123" s="252"/>
      <c r="AT123" s="253" t="s">
        <v>139</v>
      </c>
      <c r="AU123" s="253" t="s">
        <v>81</v>
      </c>
      <c r="AV123" s="12" t="s">
        <v>81</v>
      </c>
      <c r="AW123" s="12" t="s">
        <v>35</v>
      </c>
      <c r="AX123" s="12" t="s">
        <v>79</v>
      </c>
      <c r="AY123" s="253" t="s">
        <v>131</v>
      </c>
    </row>
    <row r="124" s="10" customFormat="1" ht="29.88" customHeight="1">
      <c r="B124" s="205"/>
      <c r="C124" s="206"/>
      <c r="D124" s="207" t="s">
        <v>70</v>
      </c>
      <c r="E124" s="219" t="s">
        <v>194</v>
      </c>
      <c r="F124" s="219" t="s">
        <v>360</v>
      </c>
      <c r="G124" s="206"/>
      <c r="H124" s="206"/>
      <c r="I124" s="209"/>
      <c r="J124" s="220">
        <f>BK124</f>
        <v>0</v>
      </c>
      <c r="K124" s="206"/>
      <c r="L124" s="211"/>
      <c r="M124" s="212"/>
      <c r="N124" s="213"/>
      <c r="O124" s="213"/>
      <c r="P124" s="214">
        <f>SUM(P125:P128)</f>
        <v>0</v>
      </c>
      <c r="Q124" s="213"/>
      <c r="R124" s="214">
        <f>SUM(R125:R128)</f>
        <v>1.3682799999999999</v>
      </c>
      <c r="S124" s="213"/>
      <c r="T124" s="215">
        <f>SUM(T125:T128)</f>
        <v>0</v>
      </c>
      <c r="AR124" s="216" t="s">
        <v>79</v>
      </c>
      <c r="AT124" s="217" t="s">
        <v>70</v>
      </c>
      <c r="AU124" s="217" t="s">
        <v>79</v>
      </c>
      <c r="AY124" s="216" t="s">
        <v>131</v>
      </c>
      <c r="BK124" s="218">
        <f>SUM(BK125:BK128)</f>
        <v>0</v>
      </c>
    </row>
    <row r="125" s="1" customFormat="1" ht="16.5" customHeight="1">
      <c r="B125" s="46"/>
      <c r="C125" s="221" t="s">
        <v>200</v>
      </c>
      <c r="D125" s="221" t="s">
        <v>133</v>
      </c>
      <c r="E125" s="222" t="s">
        <v>608</v>
      </c>
      <c r="F125" s="223" t="s">
        <v>609</v>
      </c>
      <c r="G125" s="224" t="s">
        <v>136</v>
      </c>
      <c r="H125" s="225">
        <v>1</v>
      </c>
      <c r="I125" s="226"/>
      <c r="J125" s="225">
        <f>ROUND(I125*H125,2)</f>
        <v>0</v>
      </c>
      <c r="K125" s="223" t="s">
        <v>21</v>
      </c>
      <c r="L125" s="72"/>
      <c r="M125" s="227" t="s">
        <v>21</v>
      </c>
      <c r="N125" s="228" t="s">
        <v>42</v>
      </c>
      <c r="O125" s="47"/>
      <c r="P125" s="229">
        <f>O125*H125</f>
        <v>0</v>
      </c>
      <c r="Q125" s="229">
        <v>1.3682799999999999</v>
      </c>
      <c r="R125" s="229">
        <f>Q125*H125</f>
        <v>1.3682799999999999</v>
      </c>
      <c r="S125" s="229">
        <v>0</v>
      </c>
      <c r="T125" s="230">
        <f>S125*H125</f>
        <v>0</v>
      </c>
      <c r="AR125" s="24" t="s">
        <v>137</v>
      </c>
      <c r="AT125" s="24" t="s">
        <v>133</v>
      </c>
      <c r="AU125" s="24" t="s">
        <v>81</v>
      </c>
      <c r="AY125" s="24" t="s">
        <v>131</v>
      </c>
      <c r="BE125" s="231">
        <f>IF(N125="základní",J125,0)</f>
        <v>0</v>
      </c>
      <c r="BF125" s="231">
        <f>IF(N125="snížená",J125,0)</f>
        <v>0</v>
      </c>
      <c r="BG125" s="231">
        <f>IF(N125="zákl. přenesená",J125,0)</f>
        <v>0</v>
      </c>
      <c r="BH125" s="231">
        <f>IF(N125="sníž. přenesená",J125,0)</f>
        <v>0</v>
      </c>
      <c r="BI125" s="231">
        <f>IF(N125="nulová",J125,0)</f>
        <v>0</v>
      </c>
      <c r="BJ125" s="24" t="s">
        <v>79</v>
      </c>
      <c r="BK125" s="231">
        <f>ROUND(I125*H125,2)</f>
        <v>0</v>
      </c>
      <c r="BL125" s="24" t="s">
        <v>137</v>
      </c>
      <c r="BM125" s="24" t="s">
        <v>610</v>
      </c>
    </row>
    <row r="126" s="11" customFormat="1">
      <c r="B126" s="232"/>
      <c r="C126" s="233"/>
      <c r="D126" s="234" t="s">
        <v>139</v>
      </c>
      <c r="E126" s="235" t="s">
        <v>21</v>
      </c>
      <c r="F126" s="236" t="s">
        <v>611</v>
      </c>
      <c r="G126" s="233"/>
      <c r="H126" s="235" t="s">
        <v>21</v>
      </c>
      <c r="I126" s="237"/>
      <c r="J126" s="233"/>
      <c r="K126" s="233"/>
      <c r="L126" s="238"/>
      <c r="M126" s="239"/>
      <c r="N126" s="240"/>
      <c r="O126" s="240"/>
      <c r="P126" s="240"/>
      <c r="Q126" s="240"/>
      <c r="R126" s="240"/>
      <c r="S126" s="240"/>
      <c r="T126" s="241"/>
      <c r="AT126" s="242" t="s">
        <v>139</v>
      </c>
      <c r="AU126" s="242" t="s">
        <v>81</v>
      </c>
      <c r="AV126" s="11" t="s">
        <v>79</v>
      </c>
      <c r="AW126" s="11" t="s">
        <v>35</v>
      </c>
      <c r="AX126" s="11" t="s">
        <v>71</v>
      </c>
      <c r="AY126" s="242" t="s">
        <v>131</v>
      </c>
    </row>
    <row r="127" s="11" customFormat="1">
      <c r="B127" s="232"/>
      <c r="C127" s="233"/>
      <c r="D127" s="234" t="s">
        <v>139</v>
      </c>
      <c r="E127" s="235" t="s">
        <v>21</v>
      </c>
      <c r="F127" s="236" t="s">
        <v>612</v>
      </c>
      <c r="G127" s="233"/>
      <c r="H127" s="235" t="s">
        <v>21</v>
      </c>
      <c r="I127" s="237"/>
      <c r="J127" s="233"/>
      <c r="K127" s="233"/>
      <c r="L127" s="238"/>
      <c r="M127" s="239"/>
      <c r="N127" s="240"/>
      <c r="O127" s="240"/>
      <c r="P127" s="240"/>
      <c r="Q127" s="240"/>
      <c r="R127" s="240"/>
      <c r="S127" s="240"/>
      <c r="T127" s="241"/>
      <c r="AT127" s="242" t="s">
        <v>139</v>
      </c>
      <c r="AU127" s="242" t="s">
        <v>81</v>
      </c>
      <c r="AV127" s="11" t="s">
        <v>79</v>
      </c>
      <c r="AW127" s="11" t="s">
        <v>35</v>
      </c>
      <c r="AX127" s="11" t="s">
        <v>71</v>
      </c>
      <c r="AY127" s="242" t="s">
        <v>131</v>
      </c>
    </row>
    <row r="128" s="12" customFormat="1">
      <c r="B128" s="243"/>
      <c r="C128" s="244"/>
      <c r="D128" s="234" t="s">
        <v>139</v>
      </c>
      <c r="E128" s="245" t="s">
        <v>21</v>
      </c>
      <c r="F128" s="246" t="s">
        <v>141</v>
      </c>
      <c r="G128" s="244"/>
      <c r="H128" s="247">
        <v>1</v>
      </c>
      <c r="I128" s="248"/>
      <c r="J128" s="244"/>
      <c r="K128" s="244"/>
      <c r="L128" s="249"/>
      <c r="M128" s="250"/>
      <c r="N128" s="251"/>
      <c r="O128" s="251"/>
      <c r="P128" s="251"/>
      <c r="Q128" s="251"/>
      <c r="R128" s="251"/>
      <c r="S128" s="251"/>
      <c r="T128" s="252"/>
      <c r="AT128" s="253" t="s">
        <v>139</v>
      </c>
      <c r="AU128" s="253" t="s">
        <v>81</v>
      </c>
      <c r="AV128" s="12" t="s">
        <v>81</v>
      </c>
      <c r="AW128" s="12" t="s">
        <v>35</v>
      </c>
      <c r="AX128" s="12" t="s">
        <v>79</v>
      </c>
      <c r="AY128" s="253" t="s">
        <v>131</v>
      </c>
    </row>
    <row r="129" s="10" customFormat="1" ht="29.88" customHeight="1">
      <c r="B129" s="205"/>
      <c r="C129" s="206"/>
      <c r="D129" s="207" t="s">
        <v>70</v>
      </c>
      <c r="E129" s="219" t="s">
        <v>476</v>
      </c>
      <c r="F129" s="219" t="s">
        <v>477</v>
      </c>
      <c r="G129" s="206"/>
      <c r="H129" s="206"/>
      <c r="I129" s="209"/>
      <c r="J129" s="220">
        <f>BK129</f>
        <v>0</v>
      </c>
      <c r="K129" s="206"/>
      <c r="L129" s="211"/>
      <c r="M129" s="212"/>
      <c r="N129" s="213"/>
      <c r="O129" s="213"/>
      <c r="P129" s="214">
        <f>P130</f>
        <v>0</v>
      </c>
      <c r="Q129" s="213"/>
      <c r="R129" s="214">
        <f>R130</f>
        <v>0</v>
      </c>
      <c r="S129" s="213"/>
      <c r="T129" s="215">
        <f>T130</f>
        <v>0</v>
      </c>
      <c r="AR129" s="216" t="s">
        <v>79</v>
      </c>
      <c r="AT129" s="217" t="s">
        <v>70</v>
      </c>
      <c r="AU129" s="217" t="s">
        <v>79</v>
      </c>
      <c r="AY129" s="216" t="s">
        <v>131</v>
      </c>
      <c r="BK129" s="218">
        <f>BK130</f>
        <v>0</v>
      </c>
    </row>
    <row r="130" s="1" customFormat="1" ht="16.5" customHeight="1">
      <c r="B130" s="46"/>
      <c r="C130" s="221" t="s">
        <v>207</v>
      </c>
      <c r="D130" s="221" t="s">
        <v>133</v>
      </c>
      <c r="E130" s="222" t="s">
        <v>479</v>
      </c>
      <c r="F130" s="223" t="s">
        <v>480</v>
      </c>
      <c r="G130" s="224" t="s">
        <v>305</v>
      </c>
      <c r="H130" s="225">
        <v>53.899999999999999</v>
      </c>
      <c r="I130" s="226"/>
      <c r="J130" s="225">
        <f>ROUND(I130*H130,2)</f>
        <v>0</v>
      </c>
      <c r="K130" s="223" t="s">
        <v>165</v>
      </c>
      <c r="L130" s="72"/>
      <c r="M130" s="227" t="s">
        <v>21</v>
      </c>
      <c r="N130" s="288" t="s">
        <v>42</v>
      </c>
      <c r="O130" s="289"/>
      <c r="P130" s="290">
        <f>O130*H130</f>
        <v>0</v>
      </c>
      <c r="Q130" s="290">
        <v>0</v>
      </c>
      <c r="R130" s="290">
        <f>Q130*H130</f>
        <v>0</v>
      </c>
      <c r="S130" s="290">
        <v>0</v>
      </c>
      <c r="T130" s="291">
        <f>S130*H130</f>
        <v>0</v>
      </c>
      <c r="AR130" s="24" t="s">
        <v>137</v>
      </c>
      <c r="AT130" s="24" t="s">
        <v>133</v>
      </c>
      <c r="AU130" s="24" t="s">
        <v>81</v>
      </c>
      <c r="AY130" s="24" t="s">
        <v>131</v>
      </c>
      <c r="BE130" s="231">
        <f>IF(N130="základní",J130,0)</f>
        <v>0</v>
      </c>
      <c r="BF130" s="231">
        <f>IF(N130="snížená",J130,0)</f>
        <v>0</v>
      </c>
      <c r="BG130" s="231">
        <f>IF(N130="zákl. přenesená",J130,0)</f>
        <v>0</v>
      </c>
      <c r="BH130" s="231">
        <f>IF(N130="sníž. přenesená",J130,0)</f>
        <v>0</v>
      </c>
      <c r="BI130" s="231">
        <f>IF(N130="nulová",J130,0)</f>
        <v>0</v>
      </c>
      <c r="BJ130" s="24" t="s">
        <v>79</v>
      </c>
      <c r="BK130" s="231">
        <f>ROUND(I130*H130,2)</f>
        <v>0</v>
      </c>
      <c r="BL130" s="24" t="s">
        <v>137</v>
      </c>
      <c r="BM130" s="24" t="s">
        <v>613</v>
      </c>
    </row>
    <row r="131" s="1" customFormat="1" ht="6.96" customHeight="1">
      <c r="B131" s="67"/>
      <c r="C131" s="68"/>
      <c r="D131" s="68"/>
      <c r="E131" s="68"/>
      <c r="F131" s="68"/>
      <c r="G131" s="68"/>
      <c r="H131" s="68"/>
      <c r="I131" s="166"/>
      <c r="J131" s="68"/>
      <c r="K131" s="68"/>
      <c r="L131" s="72"/>
    </row>
  </sheetData>
  <sheetProtection sheet="1" autoFilter="0" formatColumns="0" formatRows="0" objects="1" scenarios="1" spinCount="100000" saltValue="sboT2lcqOvadl41A+/ZroZAdZLgPrCEF3nchCo1N0PfOWQLmPNNE+r56PSpuVxTglH2FIhklVqiB+8PzDBEj9w==" hashValue="tDmsNdCJN0PPPLBYVPgr4NRMKt3cpB3NMvWdJBCBIuG3J7JHY+xpFu6FoLIggioa9rl2nSb7bBnD22AALO3AXg==" algorithmName="SHA-512" password="CC35"/>
  <autoFilter ref="C80:K130"/>
  <mergeCells count="10">
    <mergeCell ref="E7:H7"/>
    <mergeCell ref="E9:H9"/>
    <mergeCell ref="E24:H24"/>
    <mergeCell ref="E45:H45"/>
    <mergeCell ref="E47:H47"/>
    <mergeCell ref="J51:J52"/>
    <mergeCell ref="E71:H71"/>
    <mergeCell ref="E73:H73"/>
    <mergeCell ref="G1:H1"/>
    <mergeCell ref="L2:V2"/>
  </mergeCells>
  <hyperlinks>
    <hyperlink ref="F1:G1" location="C2" display="1) Krycí list soupisu"/>
    <hyperlink ref="G1:H1" location="C54" display="2) Rekapitulace"/>
    <hyperlink ref="J1" location="C80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6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37"/>
      <c r="C1" s="137"/>
      <c r="D1" s="138" t="s">
        <v>1</v>
      </c>
      <c r="E1" s="137"/>
      <c r="F1" s="139" t="s">
        <v>90</v>
      </c>
      <c r="G1" s="139" t="s">
        <v>91</v>
      </c>
      <c r="H1" s="139"/>
      <c r="I1" s="140"/>
      <c r="J1" s="139" t="s">
        <v>92</v>
      </c>
      <c r="K1" s="138" t="s">
        <v>93</v>
      </c>
      <c r="L1" s="139" t="s">
        <v>94</v>
      </c>
      <c r="M1" s="139"/>
      <c r="N1" s="139"/>
      <c r="O1" s="139"/>
      <c r="P1" s="139"/>
      <c r="Q1" s="139"/>
      <c r="R1" s="139"/>
      <c r="S1" s="139"/>
      <c r="T1" s="139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89</v>
      </c>
    </row>
    <row r="3" ht="6.96" customHeight="1">
      <c r="B3" s="25"/>
      <c r="C3" s="26"/>
      <c r="D3" s="26"/>
      <c r="E3" s="26"/>
      <c r="F3" s="26"/>
      <c r="G3" s="26"/>
      <c r="H3" s="26"/>
      <c r="I3" s="141"/>
      <c r="J3" s="26"/>
      <c r="K3" s="27"/>
      <c r="AT3" s="24" t="s">
        <v>81</v>
      </c>
    </row>
    <row r="4" ht="36.96" customHeight="1">
      <c r="B4" s="28"/>
      <c r="C4" s="29"/>
      <c r="D4" s="30" t="s">
        <v>95</v>
      </c>
      <c r="E4" s="29"/>
      <c r="F4" s="29"/>
      <c r="G4" s="29"/>
      <c r="H4" s="29"/>
      <c r="I4" s="142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42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42"/>
      <c r="J6" s="29"/>
      <c r="K6" s="31"/>
    </row>
    <row r="7" ht="16.5" customHeight="1">
      <c r="B7" s="28"/>
      <c r="C7" s="29"/>
      <c r="D7" s="29"/>
      <c r="E7" s="143" t="str">
        <f>'Rekapitulace stavby'!K6</f>
        <v>RADBUZA, Ř.KM 35,936, STOD, OPRAVA JEZU</v>
      </c>
      <c r="F7" s="40"/>
      <c r="G7" s="40"/>
      <c r="H7" s="40"/>
      <c r="I7" s="142"/>
      <c r="J7" s="29"/>
      <c r="K7" s="31"/>
    </row>
    <row r="8" s="1" customFormat="1">
      <c r="B8" s="46"/>
      <c r="C8" s="47"/>
      <c r="D8" s="40" t="s">
        <v>96</v>
      </c>
      <c r="E8" s="47"/>
      <c r="F8" s="47"/>
      <c r="G8" s="47"/>
      <c r="H8" s="47"/>
      <c r="I8" s="144"/>
      <c r="J8" s="47"/>
      <c r="K8" s="51"/>
    </row>
    <row r="9" s="1" customFormat="1" ht="36.96" customHeight="1">
      <c r="B9" s="46"/>
      <c r="C9" s="47"/>
      <c r="D9" s="47"/>
      <c r="E9" s="145" t="s">
        <v>614</v>
      </c>
      <c r="F9" s="47"/>
      <c r="G9" s="47"/>
      <c r="H9" s="47"/>
      <c r="I9" s="144"/>
      <c r="J9" s="47"/>
      <c r="K9" s="51"/>
    </row>
    <row r="10" s="1" customFormat="1">
      <c r="B10" s="46"/>
      <c r="C10" s="47"/>
      <c r="D10" s="47"/>
      <c r="E10" s="47"/>
      <c r="F10" s="47"/>
      <c r="G10" s="47"/>
      <c r="H10" s="47"/>
      <c r="I10" s="144"/>
      <c r="J10" s="47"/>
      <c r="K10" s="51"/>
    </row>
    <row r="11" s="1" customFormat="1" ht="14.4" customHeight="1">
      <c r="B11" s="46"/>
      <c r="C11" s="47"/>
      <c r="D11" s="40" t="s">
        <v>20</v>
      </c>
      <c r="E11" s="47"/>
      <c r="F11" s="35" t="s">
        <v>21</v>
      </c>
      <c r="G11" s="47"/>
      <c r="H11" s="47"/>
      <c r="I11" s="146" t="s">
        <v>22</v>
      </c>
      <c r="J11" s="35" t="s">
        <v>21</v>
      </c>
      <c r="K11" s="51"/>
    </row>
    <row r="12" s="1" customFormat="1" ht="14.4" customHeight="1">
      <c r="B12" s="46"/>
      <c r="C12" s="47"/>
      <c r="D12" s="40" t="s">
        <v>23</v>
      </c>
      <c r="E12" s="47"/>
      <c r="F12" s="35" t="s">
        <v>24</v>
      </c>
      <c r="G12" s="47"/>
      <c r="H12" s="47"/>
      <c r="I12" s="146" t="s">
        <v>25</v>
      </c>
      <c r="J12" s="147" t="str">
        <f>'Rekapitulace stavby'!AN8</f>
        <v>2. 10. 2018</v>
      </c>
      <c r="K12" s="51"/>
    </row>
    <row r="13" s="1" customFormat="1" ht="10.8" customHeight="1">
      <c r="B13" s="46"/>
      <c r="C13" s="47"/>
      <c r="D13" s="47"/>
      <c r="E13" s="47"/>
      <c r="F13" s="47"/>
      <c r="G13" s="47"/>
      <c r="H13" s="47"/>
      <c r="I13" s="144"/>
      <c r="J13" s="47"/>
      <c r="K13" s="51"/>
    </row>
    <row r="14" s="1" customFormat="1" ht="14.4" customHeight="1">
      <c r="B14" s="46"/>
      <c r="C14" s="47"/>
      <c r="D14" s="40" t="s">
        <v>27</v>
      </c>
      <c r="E14" s="47"/>
      <c r="F14" s="47"/>
      <c r="G14" s="47"/>
      <c r="H14" s="47"/>
      <c r="I14" s="146" t="s">
        <v>28</v>
      </c>
      <c r="J14" s="35" t="str">
        <f>IF('Rekapitulace stavby'!AN10="","",'Rekapitulace stavby'!AN10)</f>
        <v/>
      </c>
      <c r="K14" s="51"/>
    </row>
    <row r="15" s="1" customFormat="1" ht="18" customHeight="1">
      <c r="B15" s="46"/>
      <c r="C15" s="47"/>
      <c r="D15" s="47"/>
      <c r="E15" s="35" t="str">
        <f>IF('Rekapitulace stavby'!E11="","",'Rekapitulace stavby'!E11)</f>
        <v xml:space="preserve"> </v>
      </c>
      <c r="F15" s="47"/>
      <c r="G15" s="47"/>
      <c r="H15" s="47"/>
      <c r="I15" s="146" t="s">
        <v>30</v>
      </c>
      <c r="J15" s="35" t="str">
        <f>IF('Rekapitulace stavby'!AN11="","",'Rekapitulace stavby'!AN11)</f>
        <v/>
      </c>
      <c r="K15" s="51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144"/>
      <c r="J16" s="47"/>
      <c r="K16" s="51"/>
    </row>
    <row r="17" s="1" customFormat="1" ht="14.4" customHeight="1">
      <c r="B17" s="46"/>
      <c r="C17" s="47"/>
      <c r="D17" s="40" t="s">
        <v>31</v>
      </c>
      <c r="E17" s="47"/>
      <c r="F17" s="47"/>
      <c r="G17" s="47"/>
      <c r="H17" s="47"/>
      <c r="I17" s="146" t="s">
        <v>28</v>
      </c>
      <c r="J17" s="35" t="str">
        <f>IF('Rekapitulace stavby'!AN13="Vyplň údaj","",IF('Rekapitulace stavby'!AN13="","",'Rekapitulace stavby'!AN13))</f>
        <v/>
      </c>
      <c r="K17" s="51"/>
    </row>
    <row r="18" s="1" customFormat="1" ht="18" customHeight="1">
      <c r="B18" s="46"/>
      <c r="C18" s="47"/>
      <c r="D18" s="47"/>
      <c r="E18" s="35" t="str">
        <f>IF('Rekapitulace stavby'!E14="Vyplň údaj","",IF('Rekapitulace stavby'!E14="","",'Rekapitulace stavby'!E14))</f>
        <v/>
      </c>
      <c r="F18" s="47"/>
      <c r="G18" s="47"/>
      <c r="H18" s="47"/>
      <c r="I18" s="146" t="s">
        <v>30</v>
      </c>
      <c r="J18" s="35" t="str">
        <f>IF('Rekapitulace stavby'!AN14="Vyplň údaj","",IF('Rekapitulace stavby'!AN14="","",'Rekapitulace stavby'!AN14))</f>
        <v/>
      </c>
      <c r="K18" s="51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144"/>
      <c r="J19" s="47"/>
      <c r="K19" s="51"/>
    </row>
    <row r="20" s="1" customFormat="1" ht="14.4" customHeight="1">
      <c r="B20" s="46"/>
      <c r="C20" s="47"/>
      <c r="D20" s="40" t="s">
        <v>33</v>
      </c>
      <c r="E20" s="47"/>
      <c r="F20" s="47"/>
      <c r="G20" s="47"/>
      <c r="H20" s="47"/>
      <c r="I20" s="146" t="s">
        <v>28</v>
      </c>
      <c r="J20" s="35" t="s">
        <v>21</v>
      </c>
      <c r="K20" s="51"/>
    </row>
    <row r="21" s="1" customFormat="1" ht="18" customHeight="1">
      <c r="B21" s="46"/>
      <c r="C21" s="47"/>
      <c r="D21" s="47"/>
      <c r="E21" s="35" t="s">
        <v>34</v>
      </c>
      <c r="F21" s="47"/>
      <c r="G21" s="47"/>
      <c r="H21" s="47"/>
      <c r="I21" s="146" t="s">
        <v>30</v>
      </c>
      <c r="J21" s="35" t="s">
        <v>21</v>
      </c>
      <c r="K21" s="51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144"/>
      <c r="J22" s="47"/>
      <c r="K22" s="51"/>
    </row>
    <row r="23" s="1" customFormat="1" ht="14.4" customHeight="1">
      <c r="B23" s="46"/>
      <c r="C23" s="47"/>
      <c r="D23" s="40" t="s">
        <v>36</v>
      </c>
      <c r="E23" s="47"/>
      <c r="F23" s="47"/>
      <c r="G23" s="47"/>
      <c r="H23" s="47"/>
      <c r="I23" s="144"/>
      <c r="J23" s="47"/>
      <c r="K23" s="51"/>
    </row>
    <row r="24" s="6" customFormat="1" ht="16.5" customHeight="1">
      <c r="B24" s="148"/>
      <c r="C24" s="149"/>
      <c r="D24" s="149"/>
      <c r="E24" s="44" t="s">
        <v>21</v>
      </c>
      <c r="F24" s="44"/>
      <c r="G24" s="44"/>
      <c r="H24" s="44"/>
      <c r="I24" s="150"/>
      <c r="J24" s="149"/>
      <c r="K24" s="151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144"/>
      <c r="J25" s="47"/>
      <c r="K25" s="51"/>
    </row>
    <row r="26" s="1" customFormat="1" ht="6.96" customHeight="1">
      <c r="B26" s="46"/>
      <c r="C26" s="47"/>
      <c r="D26" s="106"/>
      <c r="E26" s="106"/>
      <c r="F26" s="106"/>
      <c r="G26" s="106"/>
      <c r="H26" s="106"/>
      <c r="I26" s="152"/>
      <c r="J26" s="106"/>
      <c r="K26" s="153"/>
    </row>
    <row r="27" s="1" customFormat="1" ht="25.44" customHeight="1">
      <c r="B27" s="46"/>
      <c r="C27" s="47"/>
      <c r="D27" s="154" t="s">
        <v>37</v>
      </c>
      <c r="E27" s="47"/>
      <c r="F27" s="47"/>
      <c r="G27" s="47"/>
      <c r="H27" s="47"/>
      <c r="I27" s="144"/>
      <c r="J27" s="155">
        <f>ROUND(J77,2)</f>
        <v>0</v>
      </c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52"/>
      <c r="J28" s="106"/>
      <c r="K28" s="153"/>
    </row>
    <row r="29" s="1" customFormat="1" ht="14.4" customHeight="1">
      <c r="B29" s="46"/>
      <c r="C29" s="47"/>
      <c r="D29" s="47"/>
      <c r="E29" s="47"/>
      <c r="F29" s="52" t="s">
        <v>39</v>
      </c>
      <c r="G29" s="47"/>
      <c r="H29" s="47"/>
      <c r="I29" s="156" t="s">
        <v>38</v>
      </c>
      <c r="J29" s="52" t="s">
        <v>40</v>
      </c>
      <c r="K29" s="51"/>
    </row>
    <row r="30" s="1" customFormat="1" ht="14.4" customHeight="1">
      <c r="B30" s="46"/>
      <c r="C30" s="47"/>
      <c r="D30" s="55" t="s">
        <v>41</v>
      </c>
      <c r="E30" s="55" t="s">
        <v>42</v>
      </c>
      <c r="F30" s="157">
        <f>ROUND(SUM(BE77:BE118), 2)</f>
        <v>0</v>
      </c>
      <c r="G30" s="47"/>
      <c r="H30" s="47"/>
      <c r="I30" s="158">
        <v>0.20999999999999999</v>
      </c>
      <c r="J30" s="157">
        <f>ROUND(ROUND((SUM(BE77:BE118)), 2)*I30, 2)</f>
        <v>0</v>
      </c>
      <c r="K30" s="51"/>
    </row>
    <row r="31" s="1" customFormat="1" ht="14.4" customHeight="1">
      <c r="B31" s="46"/>
      <c r="C31" s="47"/>
      <c r="D31" s="47"/>
      <c r="E31" s="55" t="s">
        <v>43</v>
      </c>
      <c r="F31" s="157">
        <f>ROUND(SUM(BF77:BF118), 2)</f>
        <v>0</v>
      </c>
      <c r="G31" s="47"/>
      <c r="H31" s="47"/>
      <c r="I31" s="158">
        <v>0.14999999999999999</v>
      </c>
      <c r="J31" s="157">
        <f>ROUND(ROUND((SUM(BF77:BF118)), 2)*I31, 2)</f>
        <v>0</v>
      </c>
      <c r="K31" s="51"/>
    </row>
    <row r="32" hidden="1" s="1" customFormat="1" ht="14.4" customHeight="1">
      <c r="B32" s="46"/>
      <c r="C32" s="47"/>
      <c r="D32" s="47"/>
      <c r="E32" s="55" t="s">
        <v>44</v>
      </c>
      <c r="F32" s="157">
        <f>ROUND(SUM(BG77:BG118), 2)</f>
        <v>0</v>
      </c>
      <c r="G32" s="47"/>
      <c r="H32" s="47"/>
      <c r="I32" s="158">
        <v>0.20999999999999999</v>
      </c>
      <c r="J32" s="157">
        <v>0</v>
      </c>
      <c r="K32" s="51"/>
    </row>
    <row r="33" hidden="1" s="1" customFormat="1" ht="14.4" customHeight="1">
      <c r="B33" s="46"/>
      <c r="C33" s="47"/>
      <c r="D33" s="47"/>
      <c r="E33" s="55" t="s">
        <v>45</v>
      </c>
      <c r="F33" s="157">
        <f>ROUND(SUM(BH77:BH118), 2)</f>
        <v>0</v>
      </c>
      <c r="G33" s="47"/>
      <c r="H33" s="47"/>
      <c r="I33" s="158">
        <v>0.14999999999999999</v>
      </c>
      <c r="J33" s="157">
        <v>0</v>
      </c>
      <c r="K33" s="51"/>
    </row>
    <row r="34" hidden="1" s="1" customFormat="1" ht="14.4" customHeight="1">
      <c r="B34" s="46"/>
      <c r="C34" s="47"/>
      <c r="D34" s="47"/>
      <c r="E34" s="55" t="s">
        <v>46</v>
      </c>
      <c r="F34" s="157">
        <f>ROUND(SUM(BI77:BI118), 2)</f>
        <v>0</v>
      </c>
      <c r="G34" s="47"/>
      <c r="H34" s="47"/>
      <c r="I34" s="158">
        <v>0</v>
      </c>
      <c r="J34" s="157">
        <v>0</v>
      </c>
      <c r="K34" s="51"/>
    </row>
    <row r="35" s="1" customFormat="1" ht="6.96" customHeight="1">
      <c r="B35" s="46"/>
      <c r="C35" s="47"/>
      <c r="D35" s="47"/>
      <c r="E35" s="47"/>
      <c r="F35" s="47"/>
      <c r="G35" s="47"/>
      <c r="H35" s="47"/>
      <c r="I35" s="144"/>
      <c r="J35" s="47"/>
      <c r="K35" s="51"/>
    </row>
    <row r="36" s="1" customFormat="1" ht="25.44" customHeight="1">
      <c r="B36" s="46"/>
      <c r="C36" s="159"/>
      <c r="D36" s="160" t="s">
        <v>47</v>
      </c>
      <c r="E36" s="98"/>
      <c r="F36" s="98"/>
      <c r="G36" s="161" t="s">
        <v>48</v>
      </c>
      <c r="H36" s="162" t="s">
        <v>49</v>
      </c>
      <c r="I36" s="163"/>
      <c r="J36" s="164">
        <f>SUM(J27:J34)</f>
        <v>0</v>
      </c>
      <c r="K36" s="165"/>
    </row>
    <row r="37" s="1" customFormat="1" ht="14.4" customHeight="1">
      <c r="B37" s="67"/>
      <c r="C37" s="68"/>
      <c r="D37" s="68"/>
      <c r="E37" s="68"/>
      <c r="F37" s="68"/>
      <c r="G37" s="68"/>
      <c r="H37" s="68"/>
      <c r="I37" s="166"/>
      <c r="J37" s="68"/>
      <c r="K37" s="69"/>
    </row>
    <row r="41" s="1" customFormat="1" ht="6.96" customHeight="1">
      <c r="B41" s="167"/>
      <c r="C41" s="168"/>
      <c r="D41" s="168"/>
      <c r="E41" s="168"/>
      <c r="F41" s="168"/>
      <c r="G41" s="168"/>
      <c r="H41" s="168"/>
      <c r="I41" s="169"/>
      <c r="J41" s="168"/>
      <c r="K41" s="170"/>
    </row>
    <row r="42" s="1" customFormat="1" ht="36.96" customHeight="1">
      <c r="B42" s="46"/>
      <c r="C42" s="30" t="s">
        <v>98</v>
      </c>
      <c r="D42" s="47"/>
      <c r="E42" s="47"/>
      <c r="F42" s="47"/>
      <c r="G42" s="47"/>
      <c r="H42" s="47"/>
      <c r="I42" s="144"/>
      <c r="J42" s="47"/>
      <c r="K42" s="51"/>
    </row>
    <row r="43" s="1" customFormat="1" ht="6.96" customHeight="1">
      <c r="B43" s="46"/>
      <c r="C43" s="47"/>
      <c r="D43" s="47"/>
      <c r="E43" s="47"/>
      <c r="F43" s="47"/>
      <c r="G43" s="47"/>
      <c r="H43" s="47"/>
      <c r="I43" s="144"/>
      <c r="J43" s="47"/>
      <c r="K43" s="51"/>
    </row>
    <row r="44" s="1" customFormat="1" ht="14.4" customHeight="1">
      <c r="B44" s="46"/>
      <c r="C44" s="40" t="s">
        <v>18</v>
      </c>
      <c r="D44" s="47"/>
      <c r="E44" s="47"/>
      <c r="F44" s="47"/>
      <c r="G44" s="47"/>
      <c r="H44" s="47"/>
      <c r="I44" s="144"/>
      <c r="J44" s="47"/>
      <c r="K44" s="51"/>
    </row>
    <row r="45" s="1" customFormat="1" ht="16.5" customHeight="1">
      <c r="B45" s="46"/>
      <c r="C45" s="47"/>
      <c r="D45" s="47"/>
      <c r="E45" s="143" t="str">
        <f>E7</f>
        <v>RADBUZA, Ř.KM 35,936, STOD, OPRAVA JEZU</v>
      </c>
      <c r="F45" s="40"/>
      <c r="G45" s="40"/>
      <c r="H45" s="40"/>
      <c r="I45" s="144"/>
      <c r="J45" s="47"/>
      <c r="K45" s="51"/>
    </row>
    <row r="46" s="1" customFormat="1" ht="14.4" customHeight="1">
      <c r="B46" s="46"/>
      <c r="C46" s="40" t="s">
        <v>96</v>
      </c>
      <c r="D46" s="47"/>
      <c r="E46" s="47"/>
      <c r="F46" s="47"/>
      <c r="G46" s="47"/>
      <c r="H46" s="47"/>
      <c r="I46" s="144"/>
      <c r="J46" s="47"/>
      <c r="K46" s="51"/>
    </row>
    <row r="47" s="1" customFormat="1" ht="17.25" customHeight="1">
      <c r="B47" s="46"/>
      <c r="C47" s="47"/>
      <c r="D47" s="47"/>
      <c r="E47" s="145" t="str">
        <f>E9</f>
        <v>03 - Vedlejší a ostatní náklady</v>
      </c>
      <c r="F47" s="47"/>
      <c r="G47" s="47"/>
      <c r="H47" s="47"/>
      <c r="I47" s="144"/>
      <c r="J47" s="47"/>
      <c r="K47" s="51"/>
    </row>
    <row r="48" s="1" customFormat="1" ht="6.96" customHeight="1">
      <c r="B48" s="46"/>
      <c r="C48" s="47"/>
      <c r="D48" s="47"/>
      <c r="E48" s="47"/>
      <c r="F48" s="47"/>
      <c r="G48" s="47"/>
      <c r="H48" s="47"/>
      <c r="I48" s="144"/>
      <c r="J48" s="47"/>
      <c r="K48" s="51"/>
    </row>
    <row r="49" s="1" customFormat="1" ht="18" customHeight="1">
      <c r="B49" s="46"/>
      <c r="C49" s="40" t="s">
        <v>23</v>
      </c>
      <c r="D49" s="47"/>
      <c r="E49" s="47"/>
      <c r="F49" s="35" t="str">
        <f>F12</f>
        <v>Stod</v>
      </c>
      <c r="G49" s="47"/>
      <c r="H49" s="47"/>
      <c r="I49" s="146" t="s">
        <v>25</v>
      </c>
      <c r="J49" s="147" t="str">
        <f>IF(J12="","",J12)</f>
        <v>2. 10. 2018</v>
      </c>
      <c r="K49" s="51"/>
    </row>
    <row r="50" s="1" customFormat="1" ht="6.96" customHeight="1">
      <c r="B50" s="46"/>
      <c r="C50" s="47"/>
      <c r="D50" s="47"/>
      <c r="E50" s="47"/>
      <c r="F50" s="47"/>
      <c r="G50" s="47"/>
      <c r="H50" s="47"/>
      <c r="I50" s="144"/>
      <c r="J50" s="47"/>
      <c r="K50" s="51"/>
    </row>
    <row r="51" s="1" customFormat="1">
      <c r="B51" s="46"/>
      <c r="C51" s="40" t="s">
        <v>27</v>
      </c>
      <c r="D51" s="47"/>
      <c r="E51" s="47"/>
      <c r="F51" s="35" t="str">
        <f>E15</f>
        <v xml:space="preserve"> </v>
      </c>
      <c r="G51" s="47"/>
      <c r="H51" s="47"/>
      <c r="I51" s="146" t="s">
        <v>33</v>
      </c>
      <c r="J51" s="44" t="str">
        <f>E21</f>
        <v>Ing. Jiří Tägl</v>
      </c>
      <c r="K51" s="51"/>
    </row>
    <row r="52" s="1" customFormat="1" ht="14.4" customHeight="1">
      <c r="B52" s="46"/>
      <c r="C52" s="40" t="s">
        <v>31</v>
      </c>
      <c r="D52" s="47"/>
      <c r="E52" s="47"/>
      <c r="F52" s="35" t="str">
        <f>IF(E18="","",E18)</f>
        <v/>
      </c>
      <c r="G52" s="47"/>
      <c r="H52" s="47"/>
      <c r="I52" s="144"/>
      <c r="J52" s="171"/>
      <c r="K52" s="51"/>
    </row>
    <row r="53" s="1" customFormat="1" ht="10.32" customHeight="1">
      <c r="B53" s="46"/>
      <c r="C53" s="47"/>
      <c r="D53" s="47"/>
      <c r="E53" s="47"/>
      <c r="F53" s="47"/>
      <c r="G53" s="47"/>
      <c r="H53" s="47"/>
      <c r="I53" s="144"/>
      <c r="J53" s="47"/>
      <c r="K53" s="51"/>
    </row>
    <row r="54" s="1" customFormat="1" ht="29.28" customHeight="1">
      <c r="B54" s="46"/>
      <c r="C54" s="172" t="s">
        <v>99</v>
      </c>
      <c r="D54" s="159"/>
      <c r="E54" s="159"/>
      <c r="F54" s="159"/>
      <c r="G54" s="159"/>
      <c r="H54" s="159"/>
      <c r="I54" s="173"/>
      <c r="J54" s="174" t="s">
        <v>100</v>
      </c>
      <c r="K54" s="175"/>
    </row>
    <row r="55" s="1" customFormat="1" ht="10.32" customHeight="1">
      <c r="B55" s="46"/>
      <c r="C55" s="47"/>
      <c r="D55" s="47"/>
      <c r="E55" s="47"/>
      <c r="F55" s="47"/>
      <c r="G55" s="47"/>
      <c r="H55" s="47"/>
      <c r="I55" s="144"/>
      <c r="J55" s="47"/>
      <c r="K55" s="51"/>
    </row>
    <row r="56" s="1" customFormat="1" ht="29.28" customHeight="1">
      <c r="B56" s="46"/>
      <c r="C56" s="176" t="s">
        <v>101</v>
      </c>
      <c r="D56" s="47"/>
      <c r="E56" s="47"/>
      <c r="F56" s="47"/>
      <c r="G56" s="47"/>
      <c r="H56" s="47"/>
      <c r="I56" s="144"/>
      <c r="J56" s="155">
        <f>J77</f>
        <v>0</v>
      </c>
      <c r="K56" s="51"/>
      <c r="AU56" s="24" t="s">
        <v>102</v>
      </c>
    </row>
    <row r="57" s="7" customFormat="1" ht="24.96" customHeight="1">
      <c r="B57" s="177"/>
      <c r="C57" s="178"/>
      <c r="D57" s="179" t="s">
        <v>615</v>
      </c>
      <c r="E57" s="180"/>
      <c r="F57" s="180"/>
      <c r="G57" s="180"/>
      <c r="H57" s="180"/>
      <c r="I57" s="181"/>
      <c r="J57" s="182">
        <f>J78</f>
        <v>0</v>
      </c>
      <c r="K57" s="183"/>
    </row>
    <row r="58" s="1" customFormat="1" ht="21.84" customHeight="1">
      <c r="B58" s="46"/>
      <c r="C58" s="47"/>
      <c r="D58" s="47"/>
      <c r="E58" s="47"/>
      <c r="F58" s="47"/>
      <c r="G58" s="47"/>
      <c r="H58" s="47"/>
      <c r="I58" s="144"/>
      <c r="J58" s="47"/>
      <c r="K58" s="51"/>
    </row>
    <row r="59" s="1" customFormat="1" ht="6.96" customHeight="1">
      <c r="B59" s="67"/>
      <c r="C59" s="68"/>
      <c r="D59" s="68"/>
      <c r="E59" s="68"/>
      <c r="F59" s="68"/>
      <c r="G59" s="68"/>
      <c r="H59" s="68"/>
      <c r="I59" s="166"/>
      <c r="J59" s="68"/>
      <c r="K59" s="69"/>
    </row>
    <row r="63" s="1" customFormat="1" ht="6.96" customHeight="1">
      <c r="B63" s="70"/>
      <c r="C63" s="71"/>
      <c r="D63" s="71"/>
      <c r="E63" s="71"/>
      <c r="F63" s="71"/>
      <c r="G63" s="71"/>
      <c r="H63" s="71"/>
      <c r="I63" s="169"/>
      <c r="J63" s="71"/>
      <c r="K63" s="71"/>
      <c r="L63" s="72"/>
    </row>
    <row r="64" s="1" customFormat="1" ht="36.96" customHeight="1">
      <c r="B64" s="46"/>
      <c r="C64" s="73" t="s">
        <v>115</v>
      </c>
      <c r="D64" s="74"/>
      <c r="E64" s="74"/>
      <c r="F64" s="74"/>
      <c r="G64" s="74"/>
      <c r="H64" s="74"/>
      <c r="I64" s="191"/>
      <c r="J64" s="74"/>
      <c r="K64" s="74"/>
      <c r="L64" s="72"/>
    </row>
    <row r="65" s="1" customFormat="1" ht="6.96" customHeight="1">
      <c r="B65" s="46"/>
      <c r="C65" s="74"/>
      <c r="D65" s="74"/>
      <c r="E65" s="74"/>
      <c r="F65" s="74"/>
      <c r="G65" s="74"/>
      <c r="H65" s="74"/>
      <c r="I65" s="191"/>
      <c r="J65" s="74"/>
      <c r="K65" s="74"/>
      <c r="L65" s="72"/>
    </row>
    <row r="66" s="1" customFormat="1" ht="14.4" customHeight="1">
      <c r="B66" s="46"/>
      <c r="C66" s="76" t="s">
        <v>18</v>
      </c>
      <c r="D66" s="74"/>
      <c r="E66" s="74"/>
      <c r="F66" s="74"/>
      <c r="G66" s="74"/>
      <c r="H66" s="74"/>
      <c r="I66" s="191"/>
      <c r="J66" s="74"/>
      <c r="K66" s="74"/>
      <c r="L66" s="72"/>
    </row>
    <row r="67" s="1" customFormat="1" ht="16.5" customHeight="1">
      <c r="B67" s="46"/>
      <c r="C67" s="74"/>
      <c r="D67" s="74"/>
      <c r="E67" s="192" t="str">
        <f>E7</f>
        <v>RADBUZA, Ř.KM 35,936, STOD, OPRAVA JEZU</v>
      </c>
      <c r="F67" s="76"/>
      <c r="G67" s="76"/>
      <c r="H67" s="76"/>
      <c r="I67" s="191"/>
      <c r="J67" s="74"/>
      <c r="K67" s="74"/>
      <c r="L67" s="72"/>
    </row>
    <row r="68" s="1" customFormat="1" ht="14.4" customHeight="1">
      <c r="B68" s="46"/>
      <c r="C68" s="76" t="s">
        <v>96</v>
      </c>
      <c r="D68" s="74"/>
      <c r="E68" s="74"/>
      <c r="F68" s="74"/>
      <c r="G68" s="74"/>
      <c r="H68" s="74"/>
      <c r="I68" s="191"/>
      <c r="J68" s="74"/>
      <c r="K68" s="74"/>
      <c r="L68" s="72"/>
    </row>
    <row r="69" s="1" customFormat="1" ht="17.25" customHeight="1">
      <c r="B69" s="46"/>
      <c r="C69" s="74"/>
      <c r="D69" s="74"/>
      <c r="E69" s="82" t="str">
        <f>E9</f>
        <v>03 - Vedlejší a ostatní náklady</v>
      </c>
      <c r="F69" s="74"/>
      <c r="G69" s="74"/>
      <c r="H69" s="74"/>
      <c r="I69" s="191"/>
      <c r="J69" s="74"/>
      <c r="K69" s="74"/>
      <c r="L69" s="72"/>
    </row>
    <row r="70" s="1" customFormat="1" ht="6.96" customHeight="1">
      <c r="B70" s="46"/>
      <c r="C70" s="74"/>
      <c r="D70" s="74"/>
      <c r="E70" s="74"/>
      <c r="F70" s="74"/>
      <c r="G70" s="74"/>
      <c r="H70" s="74"/>
      <c r="I70" s="191"/>
      <c r="J70" s="74"/>
      <c r="K70" s="74"/>
      <c r="L70" s="72"/>
    </row>
    <row r="71" s="1" customFormat="1" ht="18" customHeight="1">
      <c r="B71" s="46"/>
      <c r="C71" s="76" t="s">
        <v>23</v>
      </c>
      <c r="D71" s="74"/>
      <c r="E71" s="74"/>
      <c r="F71" s="193" t="str">
        <f>F12</f>
        <v>Stod</v>
      </c>
      <c r="G71" s="74"/>
      <c r="H71" s="74"/>
      <c r="I71" s="194" t="s">
        <v>25</v>
      </c>
      <c r="J71" s="85" t="str">
        <f>IF(J12="","",J12)</f>
        <v>2. 10. 2018</v>
      </c>
      <c r="K71" s="74"/>
      <c r="L71" s="72"/>
    </row>
    <row r="72" s="1" customFormat="1" ht="6.96" customHeight="1">
      <c r="B72" s="46"/>
      <c r="C72" s="74"/>
      <c r="D72" s="74"/>
      <c r="E72" s="74"/>
      <c r="F72" s="74"/>
      <c r="G72" s="74"/>
      <c r="H72" s="74"/>
      <c r="I72" s="191"/>
      <c r="J72" s="74"/>
      <c r="K72" s="74"/>
      <c r="L72" s="72"/>
    </row>
    <row r="73" s="1" customFormat="1">
      <c r="B73" s="46"/>
      <c r="C73" s="76" t="s">
        <v>27</v>
      </c>
      <c r="D73" s="74"/>
      <c r="E73" s="74"/>
      <c r="F73" s="193" t="str">
        <f>E15</f>
        <v xml:space="preserve"> </v>
      </c>
      <c r="G73" s="74"/>
      <c r="H73" s="74"/>
      <c r="I73" s="194" t="s">
        <v>33</v>
      </c>
      <c r="J73" s="193" t="str">
        <f>E21</f>
        <v>Ing. Jiří Tägl</v>
      </c>
      <c r="K73" s="74"/>
      <c r="L73" s="72"/>
    </row>
    <row r="74" s="1" customFormat="1" ht="14.4" customHeight="1">
      <c r="B74" s="46"/>
      <c r="C74" s="76" t="s">
        <v>31</v>
      </c>
      <c r="D74" s="74"/>
      <c r="E74" s="74"/>
      <c r="F74" s="193" t="str">
        <f>IF(E18="","",E18)</f>
        <v/>
      </c>
      <c r="G74" s="74"/>
      <c r="H74" s="74"/>
      <c r="I74" s="191"/>
      <c r="J74" s="74"/>
      <c r="K74" s="74"/>
      <c r="L74" s="72"/>
    </row>
    <row r="75" s="1" customFormat="1" ht="10.32" customHeight="1">
      <c r="B75" s="46"/>
      <c r="C75" s="74"/>
      <c r="D75" s="74"/>
      <c r="E75" s="74"/>
      <c r="F75" s="74"/>
      <c r="G75" s="74"/>
      <c r="H75" s="74"/>
      <c r="I75" s="191"/>
      <c r="J75" s="74"/>
      <c r="K75" s="74"/>
      <c r="L75" s="72"/>
    </row>
    <row r="76" s="9" customFormat="1" ht="29.28" customHeight="1">
      <c r="B76" s="195"/>
      <c r="C76" s="196" t="s">
        <v>116</v>
      </c>
      <c r="D76" s="197" t="s">
        <v>56</v>
      </c>
      <c r="E76" s="197" t="s">
        <v>52</v>
      </c>
      <c r="F76" s="197" t="s">
        <v>117</v>
      </c>
      <c r="G76" s="197" t="s">
        <v>118</v>
      </c>
      <c r="H76" s="197" t="s">
        <v>119</v>
      </c>
      <c r="I76" s="198" t="s">
        <v>120</v>
      </c>
      <c r="J76" s="197" t="s">
        <v>100</v>
      </c>
      <c r="K76" s="199" t="s">
        <v>121</v>
      </c>
      <c r="L76" s="200"/>
      <c r="M76" s="102" t="s">
        <v>122</v>
      </c>
      <c r="N76" s="103" t="s">
        <v>41</v>
      </c>
      <c r="O76" s="103" t="s">
        <v>123</v>
      </c>
      <c r="P76" s="103" t="s">
        <v>124</v>
      </c>
      <c r="Q76" s="103" t="s">
        <v>125</v>
      </c>
      <c r="R76" s="103" t="s">
        <v>126</v>
      </c>
      <c r="S76" s="103" t="s">
        <v>127</v>
      </c>
      <c r="T76" s="104" t="s">
        <v>128</v>
      </c>
    </row>
    <row r="77" s="1" customFormat="1" ht="29.28" customHeight="1">
      <c r="B77" s="46"/>
      <c r="C77" s="108" t="s">
        <v>101</v>
      </c>
      <c r="D77" s="74"/>
      <c r="E77" s="74"/>
      <c r="F77" s="74"/>
      <c r="G77" s="74"/>
      <c r="H77" s="74"/>
      <c r="I77" s="191"/>
      <c r="J77" s="201">
        <f>BK77</f>
        <v>0</v>
      </c>
      <c r="K77" s="74"/>
      <c r="L77" s="72"/>
      <c r="M77" s="105"/>
      <c r="N77" s="106"/>
      <c r="O77" s="106"/>
      <c r="P77" s="202">
        <f>P78</f>
        <v>0</v>
      </c>
      <c r="Q77" s="106"/>
      <c r="R77" s="202">
        <f>R78</f>
        <v>0</v>
      </c>
      <c r="S77" s="106"/>
      <c r="T77" s="203">
        <f>T78</f>
        <v>0</v>
      </c>
      <c r="AT77" s="24" t="s">
        <v>70</v>
      </c>
      <c r="AU77" s="24" t="s">
        <v>102</v>
      </c>
      <c r="BK77" s="204">
        <f>BK78</f>
        <v>0</v>
      </c>
    </row>
    <row r="78" s="10" customFormat="1" ht="37.44001" customHeight="1">
      <c r="B78" s="205"/>
      <c r="C78" s="206"/>
      <c r="D78" s="207" t="s">
        <v>70</v>
      </c>
      <c r="E78" s="208" t="s">
        <v>616</v>
      </c>
      <c r="F78" s="208" t="s">
        <v>617</v>
      </c>
      <c r="G78" s="206"/>
      <c r="H78" s="206"/>
      <c r="I78" s="209"/>
      <c r="J78" s="210">
        <f>BK78</f>
        <v>0</v>
      </c>
      <c r="K78" s="206"/>
      <c r="L78" s="211"/>
      <c r="M78" s="212"/>
      <c r="N78" s="213"/>
      <c r="O78" s="213"/>
      <c r="P78" s="214">
        <f>SUM(P79:P118)</f>
        <v>0</v>
      </c>
      <c r="Q78" s="213"/>
      <c r="R78" s="214">
        <f>SUM(R79:R118)</f>
        <v>0</v>
      </c>
      <c r="S78" s="213"/>
      <c r="T78" s="215">
        <f>SUM(T79:T118)</f>
        <v>0</v>
      </c>
      <c r="AR78" s="216" t="s">
        <v>161</v>
      </c>
      <c r="AT78" s="217" t="s">
        <v>70</v>
      </c>
      <c r="AU78" s="217" t="s">
        <v>71</v>
      </c>
      <c r="AY78" s="216" t="s">
        <v>131</v>
      </c>
      <c r="BK78" s="218">
        <f>SUM(BK79:BK118)</f>
        <v>0</v>
      </c>
    </row>
    <row r="79" s="1" customFormat="1" ht="16.5" customHeight="1">
      <c r="B79" s="46"/>
      <c r="C79" s="221" t="s">
        <v>79</v>
      </c>
      <c r="D79" s="221" t="s">
        <v>133</v>
      </c>
      <c r="E79" s="222" t="s">
        <v>618</v>
      </c>
      <c r="F79" s="223" t="s">
        <v>619</v>
      </c>
      <c r="G79" s="224" t="s">
        <v>136</v>
      </c>
      <c r="H79" s="225">
        <v>1</v>
      </c>
      <c r="I79" s="226"/>
      <c r="J79" s="225">
        <f>ROUND(I79*H79,2)</f>
        <v>0</v>
      </c>
      <c r="K79" s="223" t="s">
        <v>21</v>
      </c>
      <c r="L79" s="72"/>
      <c r="M79" s="227" t="s">
        <v>21</v>
      </c>
      <c r="N79" s="228" t="s">
        <v>42</v>
      </c>
      <c r="O79" s="47"/>
      <c r="P79" s="229">
        <f>O79*H79</f>
        <v>0</v>
      </c>
      <c r="Q79" s="229">
        <v>0</v>
      </c>
      <c r="R79" s="229">
        <f>Q79*H79</f>
        <v>0</v>
      </c>
      <c r="S79" s="229">
        <v>0</v>
      </c>
      <c r="T79" s="230">
        <f>S79*H79</f>
        <v>0</v>
      </c>
      <c r="AR79" s="24" t="s">
        <v>620</v>
      </c>
      <c r="AT79" s="24" t="s">
        <v>133</v>
      </c>
      <c r="AU79" s="24" t="s">
        <v>79</v>
      </c>
      <c r="AY79" s="24" t="s">
        <v>131</v>
      </c>
      <c r="BE79" s="231">
        <f>IF(N79="základní",J79,0)</f>
        <v>0</v>
      </c>
      <c r="BF79" s="231">
        <f>IF(N79="snížená",J79,0)</f>
        <v>0</v>
      </c>
      <c r="BG79" s="231">
        <f>IF(N79="zákl. přenesená",J79,0)</f>
        <v>0</v>
      </c>
      <c r="BH79" s="231">
        <f>IF(N79="sníž. přenesená",J79,0)</f>
        <v>0</v>
      </c>
      <c r="BI79" s="231">
        <f>IF(N79="nulová",J79,0)</f>
        <v>0</v>
      </c>
      <c r="BJ79" s="24" t="s">
        <v>79</v>
      </c>
      <c r="BK79" s="231">
        <f>ROUND(I79*H79,2)</f>
        <v>0</v>
      </c>
      <c r="BL79" s="24" t="s">
        <v>620</v>
      </c>
      <c r="BM79" s="24" t="s">
        <v>621</v>
      </c>
    </row>
    <row r="80" s="11" customFormat="1">
      <c r="B80" s="232"/>
      <c r="C80" s="233"/>
      <c r="D80" s="234" t="s">
        <v>139</v>
      </c>
      <c r="E80" s="235" t="s">
        <v>21</v>
      </c>
      <c r="F80" s="236" t="s">
        <v>622</v>
      </c>
      <c r="G80" s="233"/>
      <c r="H80" s="235" t="s">
        <v>21</v>
      </c>
      <c r="I80" s="237"/>
      <c r="J80" s="233"/>
      <c r="K80" s="233"/>
      <c r="L80" s="238"/>
      <c r="M80" s="239"/>
      <c r="N80" s="240"/>
      <c r="O80" s="240"/>
      <c r="P80" s="240"/>
      <c r="Q80" s="240"/>
      <c r="R80" s="240"/>
      <c r="S80" s="240"/>
      <c r="T80" s="241"/>
      <c r="AT80" s="242" t="s">
        <v>139</v>
      </c>
      <c r="AU80" s="242" t="s">
        <v>79</v>
      </c>
      <c r="AV80" s="11" t="s">
        <v>79</v>
      </c>
      <c r="AW80" s="11" t="s">
        <v>35</v>
      </c>
      <c r="AX80" s="11" t="s">
        <v>71</v>
      </c>
      <c r="AY80" s="242" t="s">
        <v>131</v>
      </c>
    </row>
    <row r="81" s="11" customFormat="1">
      <c r="B81" s="232"/>
      <c r="C81" s="233"/>
      <c r="D81" s="234" t="s">
        <v>139</v>
      </c>
      <c r="E81" s="235" t="s">
        <v>21</v>
      </c>
      <c r="F81" s="236" t="s">
        <v>623</v>
      </c>
      <c r="G81" s="233"/>
      <c r="H81" s="235" t="s">
        <v>21</v>
      </c>
      <c r="I81" s="237"/>
      <c r="J81" s="233"/>
      <c r="K81" s="233"/>
      <c r="L81" s="238"/>
      <c r="M81" s="239"/>
      <c r="N81" s="240"/>
      <c r="O81" s="240"/>
      <c r="P81" s="240"/>
      <c r="Q81" s="240"/>
      <c r="R81" s="240"/>
      <c r="S81" s="240"/>
      <c r="T81" s="241"/>
      <c r="AT81" s="242" t="s">
        <v>139</v>
      </c>
      <c r="AU81" s="242" t="s">
        <v>79</v>
      </c>
      <c r="AV81" s="11" t="s">
        <v>79</v>
      </c>
      <c r="AW81" s="11" t="s">
        <v>35</v>
      </c>
      <c r="AX81" s="11" t="s">
        <v>71</v>
      </c>
      <c r="AY81" s="242" t="s">
        <v>131</v>
      </c>
    </row>
    <row r="82" s="12" customFormat="1">
      <c r="B82" s="243"/>
      <c r="C82" s="244"/>
      <c r="D82" s="234" t="s">
        <v>139</v>
      </c>
      <c r="E82" s="245" t="s">
        <v>21</v>
      </c>
      <c r="F82" s="246" t="s">
        <v>141</v>
      </c>
      <c r="G82" s="244"/>
      <c r="H82" s="247">
        <v>1</v>
      </c>
      <c r="I82" s="248"/>
      <c r="J82" s="244"/>
      <c r="K82" s="244"/>
      <c r="L82" s="249"/>
      <c r="M82" s="250"/>
      <c r="N82" s="251"/>
      <c r="O82" s="251"/>
      <c r="P82" s="251"/>
      <c r="Q82" s="251"/>
      <c r="R82" s="251"/>
      <c r="S82" s="251"/>
      <c r="T82" s="252"/>
      <c r="AT82" s="253" t="s">
        <v>139</v>
      </c>
      <c r="AU82" s="253" t="s">
        <v>79</v>
      </c>
      <c r="AV82" s="12" t="s">
        <v>81</v>
      </c>
      <c r="AW82" s="12" t="s">
        <v>35</v>
      </c>
      <c r="AX82" s="12" t="s">
        <v>79</v>
      </c>
      <c r="AY82" s="253" t="s">
        <v>131</v>
      </c>
    </row>
    <row r="83" s="1" customFormat="1" ht="16.5" customHeight="1">
      <c r="B83" s="46"/>
      <c r="C83" s="221" t="s">
        <v>81</v>
      </c>
      <c r="D83" s="221" t="s">
        <v>133</v>
      </c>
      <c r="E83" s="222" t="s">
        <v>624</v>
      </c>
      <c r="F83" s="223" t="s">
        <v>625</v>
      </c>
      <c r="G83" s="224" t="s">
        <v>136</v>
      </c>
      <c r="H83" s="225">
        <v>1</v>
      </c>
      <c r="I83" s="226"/>
      <c r="J83" s="225">
        <f>ROUND(I83*H83,2)</f>
        <v>0</v>
      </c>
      <c r="K83" s="223" t="s">
        <v>21</v>
      </c>
      <c r="L83" s="72"/>
      <c r="M83" s="227" t="s">
        <v>21</v>
      </c>
      <c r="N83" s="228" t="s">
        <v>42</v>
      </c>
      <c r="O83" s="47"/>
      <c r="P83" s="229">
        <f>O83*H83</f>
        <v>0</v>
      </c>
      <c r="Q83" s="229">
        <v>0</v>
      </c>
      <c r="R83" s="229">
        <f>Q83*H83</f>
        <v>0</v>
      </c>
      <c r="S83" s="229">
        <v>0</v>
      </c>
      <c r="T83" s="230">
        <f>S83*H83</f>
        <v>0</v>
      </c>
      <c r="AR83" s="24" t="s">
        <v>620</v>
      </c>
      <c r="AT83" s="24" t="s">
        <v>133</v>
      </c>
      <c r="AU83" s="24" t="s">
        <v>79</v>
      </c>
      <c r="AY83" s="24" t="s">
        <v>131</v>
      </c>
      <c r="BE83" s="231">
        <f>IF(N83="základní",J83,0)</f>
        <v>0</v>
      </c>
      <c r="BF83" s="231">
        <f>IF(N83="snížená",J83,0)</f>
        <v>0</v>
      </c>
      <c r="BG83" s="231">
        <f>IF(N83="zákl. přenesená",J83,0)</f>
        <v>0</v>
      </c>
      <c r="BH83" s="231">
        <f>IF(N83="sníž. přenesená",J83,0)</f>
        <v>0</v>
      </c>
      <c r="BI83" s="231">
        <f>IF(N83="nulová",J83,0)</f>
        <v>0</v>
      </c>
      <c r="BJ83" s="24" t="s">
        <v>79</v>
      </c>
      <c r="BK83" s="231">
        <f>ROUND(I83*H83,2)</f>
        <v>0</v>
      </c>
      <c r="BL83" s="24" t="s">
        <v>620</v>
      </c>
      <c r="BM83" s="24" t="s">
        <v>626</v>
      </c>
    </row>
    <row r="84" s="11" customFormat="1">
      <c r="B84" s="232"/>
      <c r="C84" s="233"/>
      <c r="D84" s="234" t="s">
        <v>139</v>
      </c>
      <c r="E84" s="235" t="s">
        <v>21</v>
      </c>
      <c r="F84" s="236" t="s">
        <v>627</v>
      </c>
      <c r="G84" s="233"/>
      <c r="H84" s="235" t="s">
        <v>21</v>
      </c>
      <c r="I84" s="237"/>
      <c r="J84" s="233"/>
      <c r="K84" s="233"/>
      <c r="L84" s="238"/>
      <c r="M84" s="239"/>
      <c r="N84" s="240"/>
      <c r="O84" s="240"/>
      <c r="P84" s="240"/>
      <c r="Q84" s="240"/>
      <c r="R84" s="240"/>
      <c r="S84" s="240"/>
      <c r="T84" s="241"/>
      <c r="AT84" s="242" t="s">
        <v>139</v>
      </c>
      <c r="AU84" s="242" t="s">
        <v>79</v>
      </c>
      <c r="AV84" s="11" t="s">
        <v>79</v>
      </c>
      <c r="AW84" s="11" t="s">
        <v>35</v>
      </c>
      <c r="AX84" s="11" t="s">
        <v>71</v>
      </c>
      <c r="AY84" s="242" t="s">
        <v>131</v>
      </c>
    </row>
    <row r="85" s="12" customFormat="1">
      <c r="B85" s="243"/>
      <c r="C85" s="244"/>
      <c r="D85" s="234" t="s">
        <v>139</v>
      </c>
      <c r="E85" s="245" t="s">
        <v>21</v>
      </c>
      <c r="F85" s="246" t="s">
        <v>141</v>
      </c>
      <c r="G85" s="244"/>
      <c r="H85" s="247">
        <v>1</v>
      </c>
      <c r="I85" s="248"/>
      <c r="J85" s="244"/>
      <c r="K85" s="244"/>
      <c r="L85" s="249"/>
      <c r="M85" s="250"/>
      <c r="N85" s="251"/>
      <c r="O85" s="251"/>
      <c r="P85" s="251"/>
      <c r="Q85" s="251"/>
      <c r="R85" s="251"/>
      <c r="S85" s="251"/>
      <c r="T85" s="252"/>
      <c r="AT85" s="253" t="s">
        <v>139</v>
      </c>
      <c r="AU85" s="253" t="s">
        <v>79</v>
      </c>
      <c r="AV85" s="12" t="s">
        <v>81</v>
      </c>
      <c r="AW85" s="12" t="s">
        <v>35</v>
      </c>
      <c r="AX85" s="12" t="s">
        <v>79</v>
      </c>
      <c r="AY85" s="253" t="s">
        <v>131</v>
      </c>
    </row>
    <row r="86" s="1" customFormat="1" ht="16.5" customHeight="1">
      <c r="B86" s="46"/>
      <c r="C86" s="221" t="s">
        <v>148</v>
      </c>
      <c r="D86" s="221" t="s">
        <v>133</v>
      </c>
      <c r="E86" s="222" t="s">
        <v>628</v>
      </c>
      <c r="F86" s="223" t="s">
        <v>629</v>
      </c>
      <c r="G86" s="224" t="s">
        <v>136</v>
      </c>
      <c r="H86" s="225">
        <v>1</v>
      </c>
      <c r="I86" s="226"/>
      <c r="J86" s="225">
        <f>ROUND(I86*H86,2)</f>
        <v>0</v>
      </c>
      <c r="K86" s="223" t="s">
        <v>21</v>
      </c>
      <c r="L86" s="72"/>
      <c r="M86" s="227" t="s">
        <v>21</v>
      </c>
      <c r="N86" s="228" t="s">
        <v>42</v>
      </c>
      <c r="O86" s="47"/>
      <c r="P86" s="229">
        <f>O86*H86</f>
        <v>0</v>
      </c>
      <c r="Q86" s="229">
        <v>0</v>
      </c>
      <c r="R86" s="229">
        <f>Q86*H86</f>
        <v>0</v>
      </c>
      <c r="S86" s="229">
        <v>0</v>
      </c>
      <c r="T86" s="230">
        <f>S86*H86</f>
        <v>0</v>
      </c>
      <c r="AR86" s="24" t="s">
        <v>620</v>
      </c>
      <c r="AT86" s="24" t="s">
        <v>133</v>
      </c>
      <c r="AU86" s="24" t="s">
        <v>79</v>
      </c>
      <c r="AY86" s="24" t="s">
        <v>131</v>
      </c>
      <c r="BE86" s="231">
        <f>IF(N86="základní",J86,0)</f>
        <v>0</v>
      </c>
      <c r="BF86" s="231">
        <f>IF(N86="snížená",J86,0)</f>
        <v>0</v>
      </c>
      <c r="BG86" s="231">
        <f>IF(N86="zákl. přenesená",J86,0)</f>
        <v>0</v>
      </c>
      <c r="BH86" s="231">
        <f>IF(N86="sníž. přenesená",J86,0)</f>
        <v>0</v>
      </c>
      <c r="BI86" s="231">
        <f>IF(N86="nulová",J86,0)</f>
        <v>0</v>
      </c>
      <c r="BJ86" s="24" t="s">
        <v>79</v>
      </c>
      <c r="BK86" s="231">
        <f>ROUND(I86*H86,2)</f>
        <v>0</v>
      </c>
      <c r="BL86" s="24" t="s">
        <v>620</v>
      </c>
      <c r="BM86" s="24" t="s">
        <v>630</v>
      </c>
    </row>
    <row r="87" s="11" customFormat="1">
      <c r="B87" s="232"/>
      <c r="C87" s="233"/>
      <c r="D87" s="234" t="s">
        <v>139</v>
      </c>
      <c r="E87" s="235" t="s">
        <v>21</v>
      </c>
      <c r="F87" s="236" t="s">
        <v>631</v>
      </c>
      <c r="G87" s="233"/>
      <c r="H87" s="235" t="s">
        <v>21</v>
      </c>
      <c r="I87" s="237"/>
      <c r="J87" s="233"/>
      <c r="K87" s="233"/>
      <c r="L87" s="238"/>
      <c r="M87" s="239"/>
      <c r="N87" s="240"/>
      <c r="O87" s="240"/>
      <c r="P87" s="240"/>
      <c r="Q87" s="240"/>
      <c r="R87" s="240"/>
      <c r="S87" s="240"/>
      <c r="T87" s="241"/>
      <c r="AT87" s="242" t="s">
        <v>139</v>
      </c>
      <c r="AU87" s="242" t="s">
        <v>79</v>
      </c>
      <c r="AV87" s="11" t="s">
        <v>79</v>
      </c>
      <c r="AW87" s="11" t="s">
        <v>35</v>
      </c>
      <c r="AX87" s="11" t="s">
        <v>71</v>
      </c>
      <c r="AY87" s="242" t="s">
        <v>131</v>
      </c>
    </row>
    <row r="88" s="12" customFormat="1">
      <c r="B88" s="243"/>
      <c r="C88" s="244"/>
      <c r="D88" s="234" t="s">
        <v>139</v>
      </c>
      <c r="E88" s="245" t="s">
        <v>21</v>
      </c>
      <c r="F88" s="246" t="s">
        <v>141</v>
      </c>
      <c r="G88" s="244"/>
      <c r="H88" s="247">
        <v>1</v>
      </c>
      <c r="I88" s="248"/>
      <c r="J88" s="244"/>
      <c r="K88" s="244"/>
      <c r="L88" s="249"/>
      <c r="M88" s="250"/>
      <c r="N88" s="251"/>
      <c r="O88" s="251"/>
      <c r="P88" s="251"/>
      <c r="Q88" s="251"/>
      <c r="R88" s="251"/>
      <c r="S88" s="251"/>
      <c r="T88" s="252"/>
      <c r="AT88" s="253" t="s">
        <v>139</v>
      </c>
      <c r="AU88" s="253" t="s">
        <v>79</v>
      </c>
      <c r="AV88" s="12" t="s">
        <v>81</v>
      </c>
      <c r="AW88" s="12" t="s">
        <v>35</v>
      </c>
      <c r="AX88" s="12" t="s">
        <v>79</v>
      </c>
      <c r="AY88" s="253" t="s">
        <v>131</v>
      </c>
    </row>
    <row r="89" s="1" customFormat="1" ht="16.5" customHeight="1">
      <c r="B89" s="46"/>
      <c r="C89" s="221" t="s">
        <v>137</v>
      </c>
      <c r="D89" s="221" t="s">
        <v>133</v>
      </c>
      <c r="E89" s="222" t="s">
        <v>632</v>
      </c>
      <c r="F89" s="223" t="s">
        <v>633</v>
      </c>
      <c r="G89" s="224" t="s">
        <v>136</v>
      </c>
      <c r="H89" s="225">
        <v>1</v>
      </c>
      <c r="I89" s="226"/>
      <c r="J89" s="225">
        <f>ROUND(I89*H89,2)</f>
        <v>0</v>
      </c>
      <c r="K89" s="223" t="s">
        <v>21</v>
      </c>
      <c r="L89" s="72"/>
      <c r="M89" s="227" t="s">
        <v>21</v>
      </c>
      <c r="N89" s="228" t="s">
        <v>42</v>
      </c>
      <c r="O89" s="47"/>
      <c r="P89" s="229">
        <f>O89*H89</f>
        <v>0</v>
      </c>
      <c r="Q89" s="229">
        <v>0</v>
      </c>
      <c r="R89" s="229">
        <f>Q89*H89</f>
        <v>0</v>
      </c>
      <c r="S89" s="229">
        <v>0</v>
      </c>
      <c r="T89" s="230">
        <f>S89*H89</f>
        <v>0</v>
      </c>
      <c r="AR89" s="24" t="s">
        <v>620</v>
      </c>
      <c r="AT89" s="24" t="s">
        <v>133</v>
      </c>
      <c r="AU89" s="24" t="s">
        <v>79</v>
      </c>
      <c r="AY89" s="24" t="s">
        <v>131</v>
      </c>
      <c r="BE89" s="231">
        <f>IF(N89="základní",J89,0)</f>
        <v>0</v>
      </c>
      <c r="BF89" s="231">
        <f>IF(N89="snížená",J89,0)</f>
        <v>0</v>
      </c>
      <c r="BG89" s="231">
        <f>IF(N89="zákl. přenesená",J89,0)</f>
        <v>0</v>
      </c>
      <c r="BH89" s="231">
        <f>IF(N89="sníž. přenesená",J89,0)</f>
        <v>0</v>
      </c>
      <c r="BI89" s="231">
        <f>IF(N89="nulová",J89,0)</f>
        <v>0</v>
      </c>
      <c r="BJ89" s="24" t="s">
        <v>79</v>
      </c>
      <c r="BK89" s="231">
        <f>ROUND(I89*H89,2)</f>
        <v>0</v>
      </c>
      <c r="BL89" s="24" t="s">
        <v>620</v>
      </c>
      <c r="BM89" s="24" t="s">
        <v>634</v>
      </c>
    </row>
    <row r="90" s="11" customFormat="1">
      <c r="B90" s="232"/>
      <c r="C90" s="233"/>
      <c r="D90" s="234" t="s">
        <v>139</v>
      </c>
      <c r="E90" s="235" t="s">
        <v>21</v>
      </c>
      <c r="F90" s="236" t="s">
        <v>635</v>
      </c>
      <c r="G90" s="233"/>
      <c r="H90" s="235" t="s">
        <v>21</v>
      </c>
      <c r="I90" s="237"/>
      <c r="J90" s="233"/>
      <c r="K90" s="233"/>
      <c r="L90" s="238"/>
      <c r="M90" s="239"/>
      <c r="N90" s="240"/>
      <c r="O90" s="240"/>
      <c r="P90" s="240"/>
      <c r="Q90" s="240"/>
      <c r="R90" s="240"/>
      <c r="S90" s="240"/>
      <c r="T90" s="241"/>
      <c r="AT90" s="242" t="s">
        <v>139</v>
      </c>
      <c r="AU90" s="242" t="s">
        <v>79</v>
      </c>
      <c r="AV90" s="11" t="s">
        <v>79</v>
      </c>
      <c r="AW90" s="11" t="s">
        <v>35</v>
      </c>
      <c r="AX90" s="11" t="s">
        <v>71</v>
      </c>
      <c r="AY90" s="242" t="s">
        <v>131</v>
      </c>
    </row>
    <row r="91" s="12" customFormat="1">
      <c r="B91" s="243"/>
      <c r="C91" s="244"/>
      <c r="D91" s="234" t="s">
        <v>139</v>
      </c>
      <c r="E91" s="245" t="s">
        <v>21</v>
      </c>
      <c r="F91" s="246" t="s">
        <v>141</v>
      </c>
      <c r="G91" s="244"/>
      <c r="H91" s="247">
        <v>1</v>
      </c>
      <c r="I91" s="248"/>
      <c r="J91" s="244"/>
      <c r="K91" s="244"/>
      <c r="L91" s="249"/>
      <c r="M91" s="250"/>
      <c r="N91" s="251"/>
      <c r="O91" s="251"/>
      <c r="P91" s="251"/>
      <c r="Q91" s="251"/>
      <c r="R91" s="251"/>
      <c r="S91" s="251"/>
      <c r="T91" s="252"/>
      <c r="AT91" s="253" t="s">
        <v>139</v>
      </c>
      <c r="AU91" s="253" t="s">
        <v>79</v>
      </c>
      <c r="AV91" s="12" t="s">
        <v>81</v>
      </c>
      <c r="AW91" s="12" t="s">
        <v>35</v>
      </c>
      <c r="AX91" s="12" t="s">
        <v>79</v>
      </c>
      <c r="AY91" s="253" t="s">
        <v>131</v>
      </c>
    </row>
    <row r="92" s="1" customFormat="1" ht="16.5" customHeight="1">
      <c r="B92" s="46"/>
      <c r="C92" s="221" t="s">
        <v>161</v>
      </c>
      <c r="D92" s="221" t="s">
        <v>133</v>
      </c>
      <c r="E92" s="222" t="s">
        <v>636</v>
      </c>
      <c r="F92" s="223" t="s">
        <v>637</v>
      </c>
      <c r="G92" s="224" t="s">
        <v>136</v>
      </c>
      <c r="H92" s="225">
        <v>1</v>
      </c>
      <c r="I92" s="226"/>
      <c r="J92" s="225">
        <f>ROUND(I92*H92,2)</f>
        <v>0</v>
      </c>
      <c r="K92" s="223" t="s">
        <v>21</v>
      </c>
      <c r="L92" s="72"/>
      <c r="M92" s="227" t="s">
        <v>21</v>
      </c>
      <c r="N92" s="228" t="s">
        <v>42</v>
      </c>
      <c r="O92" s="47"/>
      <c r="P92" s="229">
        <f>O92*H92</f>
        <v>0</v>
      </c>
      <c r="Q92" s="229">
        <v>0</v>
      </c>
      <c r="R92" s="229">
        <f>Q92*H92</f>
        <v>0</v>
      </c>
      <c r="S92" s="229">
        <v>0</v>
      </c>
      <c r="T92" s="230">
        <f>S92*H92</f>
        <v>0</v>
      </c>
      <c r="AR92" s="24" t="s">
        <v>620</v>
      </c>
      <c r="AT92" s="24" t="s">
        <v>133</v>
      </c>
      <c r="AU92" s="24" t="s">
        <v>79</v>
      </c>
      <c r="AY92" s="24" t="s">
        <v>131</v>
      </c>
      <c r="BE92" s="231">
        <f>IF(N92="základní",J92,0)</f>
        <v>0</v>
      </c>
      <c r="BF92" s="231">
        <f>IF(N92="snížená",J92,0)</f>
        <v>0</v>
      </c>
      <c r="BG92" s="231">
        <f>IF(N92="zákl. přenesená",J92,0)</f>
        <v>0</v>
      </c>
      <c r="BH92" s="231">
        <f>IF(N92="sníž. přenesená",J92,0)</f>
        <v>0</v>
      </c>
      <c r="BI92" s="231">
        <f>IF(N92="nulová",J92,0)</f>
        <v>0</v>
      </c>
      <c r="BJ92" s="24" t="s">
        <v>79</v>
      </c>
      <c r="BK92" s="231">
        <f>ROUND(I92*H92,2)</f>
        <v>0</v>
      </c>
      <c r="BL92" s="24" t="s">
        <v>620</v>
      </c>
      <c r="BM92" s="24" t="s">
        <v>638</v>
      </c>
    </row>
    <row r="93" s="11" customFormat="1">
      <c r="B93" s="232"/>
      <c r="C93" s="233"/>
      <c r="D93" s="234" t="s">
        <v>139</v>
      </c>
      <c r="E93" s="235" t="s">
        <v>21</v>
      </c>
      <c r="F93" s="236" t="s">
        <v>639</v>
      </c>
      <c r="G93" s="233"/>
      <c r="H93" s="235" t="s">
        <v>21</v>
      </c>
      <c r="I93" s="237"/>
      <c r="J93" s="233"/>
      <c r="K93" s="233"/>
      <c r="L93" s="238"/>
      <c r="M93" s="239"/>
      <c r="N93" s="240"/>
      <c r="O93" s="240"/>
      <c r="P93" s="240"/>
      <c r="Q93" s="240"/>
      <c r="R93" s="240"/>
      <c r="S93" s="240"/>
      <c r="T93" s="241"/>
      <c r="AT93" s="242" t="s">
        <v>139</v>
      </c>
      <c r="AU93" s="242" t="s">
        <v>79</v>
      </c>
      <c r="AV93" s="11" t="s">
        <v>79</v>
      </c>
      <c r="AW93" s="11" t="s">
        <v>35</v>
      </c>
      <c r="AX93" s="11" t="s">
        <v>71</v>
      </c>
      <c r="AY93" s="242" t="s">
        <v>131</v>
      </c>
    </row>
    <row r="94" s="11" customFormat="1">
      <c r="B94" s="232"/>
      <c r="C94" s="233"/>
      <c r="D94" s="234" t="s">
        <v>139</v>
      </c>
      <c r="E94" s="235" t="s">
        <v>21</v>
      </c>
      <c r="F94" s="236" t="s">
        <v>640</v>
      </c>
      <c r="G94" s="233"/>
      <c r="H94" s="235" t="s">
        <v>21</v>
      </c>
      <c r="I94" s="237"/>
      <c r="J94" s="233"/>
      <c r="K94" s="233"/>
      <c r="L94" s="238"/>
      <c r="M94" s="239"/>
      <c r="N94" s="240"/>
      <c r="O94" s="240"/>
      <c r="P94" s="240"/>
      <c r="Q94" s="240"/>
      <c r="R94" s="240"/>
      <c r="S94" s="240"/>
      <c r="T94" s="241"/>
      <c r="AT94" s="242" t="s">
        <v>139</v>
      </c>
      <c r="AU94" s="242" t="s">
        <v>79</v>
      </c>
      <c r="AV94" s="11" t="s">
        <v>79</v>
      </c>
      <c r="AW94" s="11" t="s">
        <v>35</v>
      </c>
      <c r="AX94" s="11" t="s">
        <v>71</v>
      </c>
      <c r="AY94" s="242" t="s">
        <v>131</v>
      </c>
    </row>
    <row r="95" s="12" customFormat="1">
      <c r="B95" s="243"/>
      <c r="C95" s="244"/>
      <c r="D95" s="234" t="s">
        <v>139</v>
      </c>
      <c r="E95" s="245" t="s">
        <v>21</v>
      </c>
      <c r="F95" s="246" t="s">
        <v>141</v>
      </c>
      <c r="G95" s="244"/>
      <c r="H95" s="247">
        <v>1</v>
      </c>
      <c r="I95" s="248"/>
      <c r="J95" s="244"/>
      <c r="K95" s="244"/>
      <c r="L95" s="249"/>
      <c r="M95" s="250"/>
      <c r="N95" s="251"/>
      <c r="O95" s="251"/>
      <c r="P95" s="251"/>
      <c r="Q95" s="251"/>
      <c r="R95" s="251"/>
      <c r="S95" s="251"/>
      <c r="T95" s="252"/>
      <c r="AT95" s="253" t="s">
        <v>139</v>
      </c>
      <c r="AU95" s="253" t="s">
        <v>79</v>
      </c>
      <c r="AV95" s="12" t="s">
        <v>81</v>
      </c>
      <c r="AW95" s="12" t="s">
        <v>35</v>
      </c>
      <c r="AX95" s="12" t="s">
        <v>79</v>
      </c>
      <c r="AY95" s="253" t="s">
        <v>131</v>
      </c>
    </row>
    <row r="96" s="1" customFormat="1" ht="16.5" customHeight="1">
      <c r="B96" s="46"/>
      <c r="C96" s="221" t="s">
        <v>169</v>
      </c>
      <c r="D96" s="221" t="s">
        <v>133</v>
      </c>
      <c r="E96" s="222" t="s">
        <v>641</v>
      </c>
      <c r="F96" s="223" t="s">
        <v>642</v>
      </c>
      <c r="G96" s="224" t="s">
        <v>136</v>
      </c>
      <c r="H96" s="225">
        <v>1</v>
      </c>
      <c r="I96" s="226"/>
      <c r="J96" s="225">
        <f>ROUND(I96*H96,2)</f>
        <v>0</v>
      </c>
      <c r="K96" s="223" t="s">
        <v>21</v>
      </c>
      <c r="L96" s="72"/>
      <c r="M96" s="227" t="s">
        <v>21</v>
      </c>
      <c r="N96" s="228" t="s">
        <v>42</v>
      </c>
      <c r="O96" s="47"/>
      <c r="P96" s="229">
        <f>O96*H96</f>
        <v>0</v>
      </c>
      <c r="Q96" s="229">
        <v>0</v>
      </c>
      <c r="R96" s="229">
        <f>Q96*H96</f>
        <v>0</v>
      </c>
      <c r="S96" s="229">
        <v>0</v>
      </c>
      <c r="T96" s="230">
        <f>S96*H96</f>
        <v>0</v>
      </c>
      <c r="AR96" s="24" t="s">
        <v>620</v>
      </c>
      <c r="AT96" s="24" t="s">
        <v>133</v>
      </c>
      <c r="AU96" s="24" t="s">
        <v>79</v>
      </c>
      <c r="AY96" s="24" t="s">
        <v>131</v>
      </c>
      <c r="BE96" s="231">
        <f>IF(N96="základní",J96,0)</f>
        <v>0</v>
      </c>
      <c r="BF96" s="231">
        <f>IF(N96="snížená",J96,0)</f>
        <v>0</v>
      </c>
      <c r="BG96" s="231">
        <f>IF(N96="zákl. přenesená",J96,0)</f>
        <v>0</v>
      </c>
      <c r="BH96" s="231">
        <f>IF(N96="sníž. přenesená",J96,0)</f>
        <v>0</v>
      </c>
      <c r="BI96" s="231">
        <f>IF(N96="nulová",J96,0)</f>
        <v>0</v>
      </c>
      <c r="BJ96" s="24" t="s">
        <v>79</v>
      </c>
      <c r="BK96" s="231">
        <f>ROUND(I96*H96,2)</f>
        <v>0</v>
      </c>
      <c r="BL96" s="24" t="s">
        <v>620</v>
      </c>
      <c r="BM96" s="24" t="s">
        <v>643</v>
      </c>
    </row>
    <row r="97" s="11" customFormat="1">
      <c r="B97" s="232"/>
      <c r="C97" s="233"/>
      <c r="D97" s="234" t="s">
        <v>139</v>
      </c>
      <c r="E97" s="235" t="s">
        <v>21</v>
      </c>
      <c r="F97" s="236" t="s">
        <v>644</v>
      </c>
      <c r="G97" s="233"/>
      <c r="H97" s="235" t="s">
        <v>21</v>
      </c>
      <c r="I97" s="237"/>
      <c r="J97" s="233"/>
      <c r="K97" s="233"/>
      <c r="L97" s="238"/>
      <c r="M97" s="239"/>
      <c r="N97" s="240"/>
      <c r="O97" s="240"/>
      <c r="P97" s="240"/>
      <c r="Q97" s="240"/>
      <c r="R97" s="240"/>
      <c r="S97" s="240"/>
      <c r="T97" s="241"/>
      <c r="AT97" s="242" t="s">
        <v>139</v>
      </c>
      <c r="AU97" s="242" t="s">
        <v>79</v>
      </c>
      <c r="AV97" s="11" t="s">
        <v>79</v>
      </c>
      <c r="AW97" s="11" t="s">
        <v>35</v>
      </c>
      <c r="AX97" s="11" t="s">
        <v>71</v>
      </c>
      <c r="AY97" s="242" t="s">
        <v>131</v>
      </c>
    </row>
    <row r="98" s="11" customFormat="1">
      <c r="B98" s="232"/>
      <c r="C98" s="233"/>
      <c r="D98" s="234" t="s">
        <v>139</v>
      </c>
      <c r="E98" s="235" t="s">
        <v>21</v>
      </c>
      <c r="F98" s="236" t="s">
        <v>645</v>
      </c>
      <c r="G98" s="233"/>
      <c r="H98" s="235" t="s">
        <v>21</v>
      </c>
      <c r="I98" s="237"/>
      <c r="J98" s="233"/>
      <c r="K98" s="233"/>
      <c r="L98" s="238"/>
      <c r="M98" s="239"/>
      <c r="N98" s="240"/>
      <c r="O98" s="240"/>
      <c r="P98" s="240"/>
      <c r="Q98" s="240"/>
      <c r="R98" s="240"/>
      <c r="S98" s="240"/>
      <c r="T98" s="241"/>
      <c r="AT98" s="242" t="s">
        <v>139</v>
      </c>
      <c r="AU98" s="242" t="s">
        <v>79</v>
      </c>
      <c r="AV98" s="11" t="s">
        <v>79</v>
      </c>
      <c r="AW98" s="11" t="s">
        <v>35</v>
      </c>
      <c r="AX98" s="11" t="s">
        <v>71</v>
      </c>
      <c r="AY98" s="242" t="s">
        <v>131</v>
      </c>
    </row>
    <row r="99" s="12" customFormat="1">
      <c r="B99" s="243"/>
      <c r="C99" s="244"/>
      <c r="D99" s="234" t="s">
        <v>139</v>
      </c>
      <c r="E99" s="245" t="s">
        <v>21</v>
      </c>
      <c r="F99" s="246" t="s">
        <v>141</v>
      </c>
      <c r="G99" s="244"/>
      <c r="H99" s="247">
        <v>1</v>
      </c>
      <c r="I99" s="248"/>
      <c r="J99" s="244"/>
      <c r="K99" s="244"/>
      <c r="L99" s="249"/>
      <c r="M99" s="250"/>
      <c r="N99" s="251"/>
      <c r="O99" s="251"/>
      <c r="P99" s="251"/>
      <c r="Q99" s="251"/>
      <c r="R99" s="251"/>
      <c r="S99" s="251"/>
      <c r="T99" s="252"/>
      <c r="AT99" s="253" t="s">
        <v>139</v>
      </c>
      <c r="AU99" s="253" t="s">
        <v>79</v>
      </c>
      <c r="AV99" s="12" t="s">
        <v>81</v>
      </c>
      <c r="AW99" s="12" t="s">
        <v>35</v>
      </c>
      <c r="AX99" s="12" t="s">
        <v>79</v>
      </c>
      <c r="AY99" s="253" t="s">
        <v>131</v>
      </c>
    </row>
    <row r="100" s="1" customFormat="1" ht="16.5" customHeight="1">
      <c r="B100" s="46"/>
      <c r="C100" s="221" t="s">
        <v>182</v>
      </c>
      <c r="D100" s="221" t="s">
        <v>133</v>
      </c>
      <c r="E100" s="222" t="s">
        <v>646</v>
      </c>
      <c r="F100" s="223" t="s">
        <v>647</v>
      </c>
      <c r="G100" s="224" t="s">
        <v>136</v>
      </c>
      <c r="H100" s="225">
        <v>1</v>
      </c>
      <c r="I100" s="226"/>
      <c r="J100" s="225">
        <f>ROUND(I100*H100,2)</f>
        <v>0</v>
      </c>
      <c r="K100" s="223" t="s">
        <v>21</v>
      </c>
      <c r="L100" s="72"/>
      <c r="M100" s="227" t="s">
        <v>21</v>
      </c>
      <c r="N100" s="228" t="s">
        <v>42</v>
      </c>
      <c r="O100" s="47"/>
      <c r="P100" s="229">
        <f>O100*H100</f>
        <v>0</v>
      </c>
      <c r="Q100" s="229">
        <v>0</v>
      </c>
      <c r="R100" s="229">
        <f>Q100*H100</f>
        <v>0</v>
      </c>
      <c r="S100" s="229">
        <v>0</v>
      </c>
      <c r="T100" s="230">
        <f>S100*H100</f>
        <v>0</v>
      </c>
      <c r="AR100" s="24" t="s">
        <v>620</v>
      </c>
      <c r="AT100" s="24" t="s">
        <v>133</v>
      </c>
      <c r="AU100" s="24" t="s">
        <v>79</v>
      </c>
      <c r="AY100" s="24" t="s">
        <v>131</v>
      </c>
      <c r="BE100" s="231">
        <f>IF(N100="základní",J100,0)</f>
        <v>0</v>
      </c>
      <c r="BF100" s="231">
        <f>IF(N100="snížená",J100,0)</f>
        <v>0</v>
      </c>
      <c r="BG100" s="231">
        <f>IF(N100="zákl. přenesená",J100,0)</f>
        <v>0</v>
      </c>
      <c r="BH100" s="231">
        <f>IF(N100="sníž. přenesená",J100,0)</f>
        <v>0</v>
      </c>
      <c r="BI100" s="231">
        <f>IF(N100="nulová",J100,0)</f>
        <v>0</v>
      </c>
      <c r="BJ100" s="24" t="s">
        <v>79</v>
      </c>
      <c r="BK100" s="231">
        <f>ROUND(I100*H100,2)</f>
        <v>0</v>
      </c>
      <c r="BL100" s="24" t="s">
        <v>620</v>
      </c>
      <c r="BM100" s="24" t="s">
        <v>648</v>
      </c>
    </row>
    <row r="101" s="11" customFormat="1">
      <c r="B101" s="232"/>
      <c r="C101" s="233"/>
      <c r="D101" s="234" t="s">
        <v>139</v>
      </c>
      <c r="E101" s="235" t="s">
        <v>21</v>
      </c>
      <c r="F101" s="236" t="s">
        <v>649</v>
      </c>
      <c r="G101" s="233"/>
      <c r="H101" s="235" t="s">
        <v>21</v>
      </c>
      <c r="I101" s="237"/>
      <c r="J101" s="233"/>
      <c r="K101" s="233"/>
      <c r="L101" s="238"/>
      <c r="M101" s="239"/>
      <c r="N101" s="240"/>
      <c r="O101" s="240"/>
      <c r="P101" s="240"/>
      <c r="Q101" s="240"/>
      <c r="R101" s="240"/>
      <c r="S101" s="240"/>
      <c r="T101" s="241"/>
      <c r="AT101" s="242" t="s">
        <v>139</v>
      </c>
      <c r="AU101" s="242" t="s">
        <v>79</v>
      </c>
      <c r="AV101" s="11" t="s">
        <v>79</v>
      </c>
      <c r="AW101" s="11" t="s">
        <v>35</v>
      </c>
      <c r="AX101" s="11" t="s">
        <v>71</v>
      </c>
      <c r="AY101" s="242" t="s">
        <v>131</v>
      </c>
    </row>
    <row r="102" s="12" customFormat="1">
      <c r="B102" s="243"/>
      <c r="C102" s="244"/>
      <c r="D102" s="234" t="s">
        <v>139</v>
      </c>
      <c r="E102" s="245" t="s">
        <v>21</v>
      </c>
      <c r="F102" s="246" t="s">
        <v>141</v>
      </c>
      <c r="G102" s="244"/>
      <c r="H102" s="247">
        <v>1</v>
      </c>
      <c r="I102" s="248"/>
      <c r="J102" s="244"/>
      <c r="K102" s="244"/>
      <c r="L102" s="249"/>
      <c r="M102" s="250"/>
      <c r="N102" s="251"/>
      <c r="O102" s="251"/>
      <c r="P102" s="251"/>
      <c r="Q102" s="251"/>
      <c r="R102" s="251"/>
      <c r="S102" s="251"/>
      <c r="T102" s="252"/>
      <c r="AT102" s="253" t="s">
        <v>139</v>
      </c>
      <c r="AU102" s="253" t="s">
        <v>79</v>
      </c>
      <c r="AV102" s="12" t="s">
        <v>81</v>
      </c>
      <c r="AW102" s="12" t="s">
        <v>35</v>
      </c>
      <c r="AX102" s="12" t="s">
        <v>79</v>
      </c>
      <c r="AY102" s="253" t="s">
        <v>131</v>
      </c>
    </row>
    <row r="103" s="1" customFormat="1" ht="16.5" customHeight="1">
      <c r="B103" s="46"/>
      <c r="C103" s="221" t="s">
        <v>188</v>
      </c>
      <c r="D103" s="221" t="s">
        <v>133</v>
      </c>
      <c r="E103" s="222" t="s">
        <v>650</v>
      </c>
      <c r="F103" s="223" t="s">
        <v>651</v>
      </c>
      <c r="G103" s="224" t="s">
        <v>136</v>
      </c>
      <c r="H103" s="225">
        <v>1</v>
      </c>
      <c r="I103" s="226"/>
      <c r="J103" s="225">
        <f>ROUND(I103*H103,2)</f>
        <v>0</v>
      </c>
      <c r="K103" s="223" t="s">
        <v>21</v>
      </c>
      <c r="L103" s="72"/>
      <c r="M103" s="227" t="s">
        <v>21</v>
      </c>
      <c r="N103" s="228" t="s">
        <v>42</v>
      </c>
      <c r="O103" s="47"/>
      <c r="P103" s="229">
        <f>O103*H103</f>
        <v>0</v>
      </c>
      <c r="Q103" s="229">
        <v>0</v>
      </c>
      <c r="R103" s="229">
        <f>Q103*H103</f>
        <v>0</v>
      </c>
      <c r="S103" s="229">
        <v>0</v>
      </c>
      <c r="T103" s="230">
        <f>S103*H103</f>
        <v>0</v>
      </c>
      <c r="AR103" s="24" t="s">
        <v>620</v>
      </c>
      <c r="AT103" s="24" t="s">
        <v>133</v>
      </c>
      <c r="AU103" s="24" t="s">
        <v>79</v>
      </c>
      <c r="AY103" s="24" t="s">
        <v>131</v>
      </c>
      <c r="BE103" s="231">
        <f>IF(N103="základní",J103,0)</f>
        <v>0</v>
      </c>
      <c r="BF103" s="231">
        <f>IF(N103="snížená",J103,0)</f>
        <v>0</v>
      </c>
      <c r="BG103" s="231">
        <f>IF(N103="zákl. přenesená",J103,0)</f>
        <v>0</v>
      </c>
      <c r="BH103" s="231">
        <f>IF(N103="sníž. přenesená",J103,0)</f>
        <v>0</v>
      </c>
      <c r="BI103" s="231">
        <f>IF(N103="nulová",J103,0)</f>
        <v>0</v>
      </c>
      <c r="BJ103" s="24" t="s">
        <v>79</v>
      </c>
      <c r="BK103" s="231">
        <f>ROUND(I103*H103,2)</f>
        <v>0</v>
      </c>
      <c r="BL103" s="24" t="s">
        <v>620</v>
      </c>
      <c r="BM103" s="24" t="s">
        <v>652</v>
      </c>
    </row>
    <row r="104" s="11" customFormat="1">
      <c r="B104" s="232"/>
      <c r="C104" s="233"/>
      <c r="D104" s="234" t="s">
        <v>139</v>
      </c>
      <c r="E104" s="235" t="s">
        <v>21</v>
      </c>
      <c r="F104" s="236" t="s">
        <v>653</v>
      </c>
      <c r="G104" s="233"/>
      <c r="H104" s="235" t="s">
        <v>21</v>
      </c>
      <c r="I104" s="237"/>
      <c r="J104" s="233"/>
      <c r="K104" s="233"/>
      <c r="L104" s="238"/>
      <c r="M104" s="239"/>
      <c r="N104" s="240"/>
      <c r="O104" s="240"/>
      <c r="P104" s="240"/>
      <c r="Q104" s="240"/>
      <c r="R104" s="240"/>
      <c r="S104" s="240"/>
      <c r="T104" s="241"/>
      <c r="AT104" s="242" t="s">
        <v>139</v>
      </c>
      <c r="AU104" s="242" t="s">
        <v>79</v>
      </c>
      <c r="AV104" s="11" t="s">
        <v>79</v>
      </c>
      <c r="AW104" s="11" t="s">
        <v>35</v>
      </c>
      <c r="AX104" s="11" t="s">
        <v>71</v>
      </c>
      <c r="AY104" s="242" t="s">
        <v>131</v>
      </c>
    </row>
    <row r="105" s="11" customFormat="1">
      <c r="B105" s="232"/>
      <c r="C105" s="233"/>
      <c r="D105" s="234" t="s">
        <v>139</v>
      </c>
      <c r="E105" s="235" t="s">
        <v>21</v>
      </c>
      <c r="F105" s="236" t="s">
        <v>654</v>
      </c>
      <c r="G105" s="233"/>
      <c r="H105" s="235" t="s">
        <v>21</v>
      </c>
      <c r="I105" s="237"/>
      <c r="J105" s="233"/>
      <c r="K105" s="233"/>
      <c r="L105" s="238"/>
      <c r="M105" s="239"/>
      <c r="N105" s="240"/>
      <c r="O105" s="240"/>
      <c r="P105" s="240"/>
      <c r="Q105" s="240"/>
      <c r="R105" s="240"/>
      <c r="S105" s="240"/>
      <c r="T105" s="241"/>
      <c r="AT105" s="242" t="s">
        <v>139</v>
      </c>
      <c r="AU105" s="242" t="s">
        <v>79</v>
      </c>
      <c r="AV105" s="11" t="s">
        <v>79</v>
      </c>
      <c r="AW105" s="11" t="s">
        <v>35</v>
      </c>
      <c r="AX105" s="11" t="s">
        <v>71</v>
      </c>
      <c r="AY105" s="242" t="s">
        <v>131</v>
      </c>
    </row>
    <row r="106" s="12" customFormat="1">
      <c r="B106" s="243"/>
      <c r="C106" s="244"/>
      <c r="D106" s="234" t="s">
        <v>139</v>
      </c>
      <c r="E106" s="245" t="s">
        <v>21</v>
      </c>
      <c r="F106" s="246" t="s">
        <v>141</v>
      </c>
      <c r="G106" s="244"/>
      <c r="H106" s="247">
        <v>1</v>
      </c>
      <c r="I106" s="248"/>
      <c r="J106" s="244"/>
      <c r="K106" s="244"/>
      <c r="L106" s="249"/>
      <c r="M106" s="250"/>
      <c r="N106" s="251"/>
      <c r="O106" s="251"/>
      <c r="P106" s="251"/>
      <c r="Q106" s="251"/>
      <c r="R106" s="251"/>
      <c r="S106" s="251"/>
      <c r="T106" s="252"/>
      <c r="AT106" s="253" t="s">
        <v>139</v>
      </c>
      <c r="AU106" s="253" t="s">
        <v>79</v>
      </c>
      <c r="AV106" s="12" t="s">
        <v>81</v>
      </c>
      <c r="AW106" s="12" t="s">
        <v>35</v>
      </c>
      <c r="AX106" s="12" t="s">
        <v>79</v>
      </c>
      <c r="AY106" s="253" t="s">
        <v>131</v>
      </c>
    </row>
    <row r="107" s="1" customFormat="1" ht="16.5" customHeight="1">
      <c r="B107" s="46"/>
      <c r="C107" s="221" t="s">
        <v>194</v>
      </c>
      <c r="D107" s="221" t="s">
        <v>133</v>
      </c>
      <c r="E107" s="222" t="s">
        <v>655</v>
      </c>
      <c r="F107" s="223" t="s">
        <v>656</v>
      </c>
      <c r="G107" s="224" t="s">
        <v>136</v>
      </c>
      <c r="H107" s="225">
        <v>1</v>
      </c>
      <c r="I107" s="226"/>
      <c r="J107" s="225">
        <f>ROUND(I107*H107,2)</f>
        <v>0</v>
      </c>
      <c r="K107" s="223" t="s">
        <v>21</v>
      </c>
      <c r="L107" s="72"/>
      <c r="M107" s="227" t="s">
        <v>21</v>
      </c>
      <c r="N107" s="228" t="s">
        <v>42</v>
      </c>
      <c r="O107" s="47"/>
      <c r="P107" s="229">
        <f>O107*H107</f>
        <v>0</v>
      </c>
      <c r="Q107" s="229">
        <v>0</v>
      </c>
      <c r="R107" s="229">
        <f>Q107*H107</f>
        <v>0</v>
      </c>
      <c r="S107" s="229">
        <v>0</v>
      </c>
      <c r="T107" s="230">
        <f>S107*H107</f>
        <v>0</v>
      </c>
      <c r="AR107" s="24" t="s">
        <v>620</v>
      </c>
      <c r="AT107" s="24" t="s">
        <v>133</v>
      </c>
      <c r="AU107" s="24" t="s">
        <v>79</v>
      </c>
      <c r="AY107" s="24" t="s">
        <v>131</v>
      </c>
      <c r="BE107" s="231">
        <f>IF(N107="základní",J107,0)</f>
        <v>0</v>
      </c>
      <c r="BF107" s="231">
        <f>IF(N107="snížená",J107,0)</f>
        <v>0</v>
      </c>
      <c r="BG107" s="231">
        <f>IF(N107="zákl. přenesená",J107,0)</f>
        <v>0</v>
      </c>
      <c r="BH107" s="231">
        <f>IF(N107="sníž. přenesená",J107,0)</f>
        <v>0</v>
      </c>
      <c r="BI107" s="231">
        <f>IF(N107="nulová",J107,0)</f>
        <v>0</v>
      </c>
      <c r="BJ107" s="24" t="s">
        <v>79</v>
      </c>
      <c r="BK107" s="231">
        <f>ROUND(I107*H107,2)</f>
        <v>0</v>
      </c>
      <c r="BL107" s="24" t="s">
        <v>620</v>
      </c>
      <c r="BM107" s="24" t="s">
        <v>657</v>
      </c>
    </row>
    <row r="108" s="11" customFormat="1">
      <c r="B108" s="232"/>
      <c r="C108" s="233"/>
      <c r="D108" s="234" t="s">
        <v>139</v>
      </c>
      <c r="E108" s="235" t="s">
        <v>21</v>
      </c>
      <c r="F108" s="236" t="s">
        <v>658</v>
      </c>
      <c r="G108" s="233"/>
      <c r="H108" s="235" t="s">
        <v>21</v>
      </c>
      <c r="I108" s="237"/>
      <c r="J108" s="233"/>
      <c r="K108" s="233"/>
      <c r="L108" s="238"/>
      <c r="M108" s="239"/>
      <c r="N108" s="240"/>
      <c r="O108" s="240"/>
      <c r="P108" s="240"/>
      <c r="Q108" s="240"/>
      <c r="R108" s="240"/>
      <c r="S108" s="240"/>
      <c r="T108" s="241"/>
      <c r="AT108" s="242" t="s">
        <v>139</v>
      </c>
      <c r="AU108" s="242" t="s">
        <v>79</v>
      </c>
      <c r="AV108" s="11" t="s">
        <v>79</v>
      </c>
      <c r="AW108" s="11" t="s">
        <v>35</v>
      </c>
      <c r="AX108" s="11" t="s">
        <v>71</v>
      </c>
      <c r="AY108" s="242" t="s">
        <v>131</v>
      </c>
    </row>
    <row r="109" s="11" customFormat="1">
      <c r="B109" s="232"/>
      <c r="C109" s="233"/>
      <c r="D109" s="234" t="s">
        <v>139</v>
      </c>
      <c r="E109" s="235" t="s">
        <v>21</v>
      </c>
      <c r="F109" s="236" t="s">
        <v>659</v>
      </c>
      <c r="G109" s="233"/>
      <c r="H109" s="235" t="s">
        <v>21</v>
      </c>
      <c r="I109" s="237"/>
      <c r="J109" s="233"/>
      <c r="K109" s="233"/>
      <c r="L109" s="238"/>
      <c r="M109" s="239"/>
      <c r="N109" s="240"/>
      <c r="O109" s="240"/>
      <c r="P109" s="240"/>
      <c r="Q109" s="240"/>
      <c r="R109" s="240"/>
      <c r="S109" s="240"/>
      <c r="T109" s="241"/>
      <c r="AT109" s="242" t="s">
        <v>139</v>
      </c>
      <c r="AU109" s="242" t="s">
        <v>79</v>
      </c>
      <c r="AV109" s="11" t="s">
        <v>79</v>
      </c>
      <c r="AW109" s="11" t="s">
        <v>35</v>
      </c>
      <c r="AX109" s="11" t="s">
        <v>71</v>
      </c>
      <c r="AY109" s="242" t="s">
        <v>131</v>
      </c>
    </row>
    <row r="110" s="11" customFormat="1">
      <c r="B110" s="232"/>
      <c r="C110" s="233"/>
      <c r="D110" s="234" t="s">
        <v>139</v>
      </c>
      <c r="E110" s="235" t="s">
        <v>21</v>
      </c>
      <c r="F110" s="236" t="s">
        <v>660</v>
      </c>
      <c r="G110" s="233"/>
      <c r="H110" s="235" t="s">
        <v>21</v>
      </c>
      <c r="I110" s="237"/>
      <c r="J110" s="233"/>
      <c r="K110" s="233"/>
      <c r="L110" s="238"/>
      <c r="M110" s="239"/>
      <c r="N110" s="240"/>
      <c r="O110" s="240"/>
      <c r="P110" s="240"/>
      <c r="Q110" s="240"/>
      <c r="R110" s="240"/>
      <c r="S110" s="240"/>
      <c r="T110" s="241"/>
      <c r="AT110" s="242" t="s">
        <v>139</v>
      </c>
      <c r="AU110" s="242" t="s">
        <v>79</v>
      </c>
      <c r="AV110" s="11" t="s">
        <v>79</v>
      </c>
      <c r="AW110" s="11" t="s">
        <v>35</v>
      </c>
      <c r="AX110" s="11" t="s">
        <v>71</v>
      </c>
      <c r="AY110" s="242" t="s">
        <v>131</v>
      </c>
    </row>
    <row r="111" s="11" customFormat="1">
      <c r="B111" s="232"/>
      <c r="C111" s="233"/>
      <c r="D111" s="234" t="s">
        <v>139</v>
      </c>
      <c r="E111" s="235" t="s">
        <v>21</v>
      </c>
      <c r="F111" s="236" t="s">
        <v>661</v>
      </c>
      <c r="G111" s="233"/>
      <c r="H111" s="235" t="s">
        <v>21</v>
      </c>
      <c r="I111" s="237"/>
      <c r="J111" s="233"/>
      <c r="K111" s="233"/>
      <c r="L111" s="238"/>
      <c r="M111" s="239"/>
      <c r="N111" s="240"/>
      <c r="O111" s="240"/>
      <c r="P111" s="240"/>
      <c r="Q111" s="240"/>
      <c r="R111" s="240"/>
      <c r="S111" s="240"/>
      <c r="T111" s="241"/>
      <c r="AT111" s="242" t="s">
        <v>139</v>
      </c>
      <c r="AU111" s="242" t="s">
        <v>79</v>
      </c>
      <c r="AV111" s="11" t="s">
        <v>79</v>
      </c>
      <c r="AW111" s="11" t="s">
        <v>35</v>
      </c>
      <c r="AX111" s="11" t="s">
        <v>71</v>
      </c>
      <c r="AY111" s="242" t="s">
        <v>131</v>
      </c>
    </row>
    <row r="112" s="12" customFormat="1">
      <c r="B112" s="243"/>
      <c r="C112" s="244"/>
      <c r="D112" s="234" t="s">
        <v>139</v>
      </c>
      <c r="E112" s="245" t="s">
        <v>21</v>
      </c>
      <c r="F112" s="246" t="s">
        <v>141</v>
      </c>
      <c r="G112" s="244"/>
      <c r="H112" s="247">
        <v>1</v>
      </c>
      <c r="I112" s="248"/>
      <c r="J112" s="244"/>
      <c r="K112" s="244"/>
      <c r="L112" s="249"/>
      <c r="M112" s="250"/>
      <c r="N112" s="251"/>
      <c r="O112" s="251"/>
      <c r="P112" s="251"/>
      <c r="Q112" s="251"/>
      <c r="R112" s="251"/>
      <c r="S112" s="251"/>
      <c r="T112" s="252"/>
      <c r="AT112" s="253" t="s">
        <v>139</v>
      </c>
      <c r="AU112" s="253" t="s">
        <v>79</v>
      </c>
      <c r="AV112" s="12" t="s">
        <v>81</v>
      </c>
      <c r="AW112" s="12" t="s">
        <v>35</v>
      </c>
      <c r="AX112" s="12" t="s">
        <v>79</v>
      </c>
      <c r="AY112" s="253" t="s">
        <v>131</v>
      </c>
    </row>
    <row r="113" s="1" customFormat="1" ht="16.5" customHeight="1">
      <c r="B113" s="46"/>
      <c r="C113" s="221" t="s">
        <v>200</v>
      </c>
      <c r="D113" s="221" t="s">
        <v>133</v>
      </c>
      <c r="E113" s="222" t="s">
        <v>662</v>
      </c>
      <c r="F113" s="223" t="s">
        <v>663</v>
      </c>
      <c r="G113" s="224" t="s">
        <v>136</v>
      </c>
      <c r="H113" s="225">
        <v>1</v>
      </c>
      <c r="I113" s="226"/>
      <c r="J113" s="225">
        <f>ROUND(I113*H113,2)</f>
        <v>0</v>
      </c>
      <c r="K113" s="223" t="s">
        <v>21</v>
      </c>
      <c r="L113" s="72"/>
      <c r="M113" s="227" t="s">
        <v>21</v>
      </c>
      <c r="N113" s="228" t="s">
        <v>42</v>
      </c>
      <c r="O113" s="47"/>
      <c r="P113" s="229">
        <f>O113*H113</f>
        <v>0</v>
      </c>
      <c r="Q113" s="229">
        <v>0</v>
      </c>
      <c r="R113" s="229">
        <f>Q113*H113</f>
        <v>0</v>
      </c>
      <c r="S113" s="229">
        <v>0</v>
      </c>
      <c r="T113" s="230">
        <f>S113*H113</f>
        <v>0</v>
      </c>
      <c r="AR113" s="24" t="s">
        <v>620</v>
      </c>
      <c r="AT113" s="24" t="s">
        <v>133</v>
      </c>
      <c r="AU113" s="24" t="s">
        <v>79</v>
      </c>
      <c r="AY113" s="24" t="s">
        <v>131</v>
      </c>
      <c r="BE113" s="231">
        <f>IF(N113="základní",J113,0)</f>
        <v>0</v>
      </c>
      <c r="BF113" s="231">
        <f>IF(N113="snížená",J113,0)</f>
        <v>0</v>
      </c>
      <c r="BG113" s="231">
        <f>IF(N113="zákl. přenesená",J113,0)</f>
        <v>0</v>
      </c>
      <c r="BH113" s="231">
        <f>IF(N113="sníž. přenesená",J113,0)</f>
        <v>0</v>
      </c>
      <c r="BI113" s="231">
        <f>IF(N113="nulová",J113,0)</f>
        <v>0</v>
      </c>
      <c r="BJ113" s="24" t="s">
        <v>79</v>
      </c>
      <c r="BK113" s="231">
        <f>ROUND(I113*H113,2)</f>
        <v>0</v>
      </c>
      <c r="BL113" s="24" t="s">
        <v>620</v>
      </c>
      <c r="BM113" s="24" t="s">
        <v>664</v>
      </c>
    </row>
    <row r="114" s="11" customFormat="1">
      <c r="B114" s="232"/>
      <c r="C114" s="233"/>
      <c r="D114" s="234" t="s">
        <v>139</v>
      </c>
      <c r="E114" s="235" t="s">
        <v>21</v>
      </c>
      <c r="F114" s="236" t="s">
        <v>665</v>
      </c>
      <c r="G114" s="233"/>
      <c r="H114" s="235" t="s">
        <v>21</v>
      </c>
      <c r="I114" s="237"/>
      <c r="J114" s="233"/>
      <c r="K114" s="233"/>
      <c r="L114" s="238"/>
      <c r="M114" s="239"/>
      <c r="N114" s="240"/>
      <c r="O114" s="240"/>
      <c r="P114" s="240"/>
      <c r="Q114" s="240"/>
      <c r="R114" s="240"/>
      <c r="S114" s="240"/>
      <c r="T114" s="241"/>
      <c r="AT114" s="242" t="s">
        <v>139</v>
      </c>
      <c r="AU114" s="242" t="s">
        <v>79</v>
      </c>
      <c r="AV114" s="11" t="s">
        <v>79</v>
      </c>
      <c r="AW114" s="11" t="s">
        <v>35</v>
      </c>
      <c r="AX114" s="11" t="s">
        <v>71</v>
      </c>
      <c r="AY114" s="242" t="s">
        <v>131</v>
      </c>
    </row>
    <row r="115" s="12" customFormat="1">
      <c r="B115" s="243"/>
      <c r="C115" s="244"/>
      <c r="D115" s="234" t="s">
        <v>139</v>
      </c>
      <c r="E115" s="245" t="s">
        <v>21</v>
      </c>
      <c r="F115" s="246" t="s">
        <v>141</v>
      </c>
      <c r="G115" s="244"/>
      <c r="H115" s="247">
        <v>1</v>
      </c>
      <c r="I115" s="248"/>
      <c r="J115" s="244"/>
      <c r="K115" s="244"/>
      <c r="L115" s="249"/>
      <c r="M115" s="250"/>
      <c r="N115" s="251"/>
      <c r="O115" s="251"/>
      <c r="P115" s="251"/>
      <c r="Q115" s="251"/>
      <c r="R115" s="251"/>
      <c r="S115" s="251"/>
      <c r="T115" s="252"/>
      <c r="AT115" s="253" t="s">
        <v>139</v>
      </c>
      <c r="AU115" s="253" t="s">
        <v>79</v>
      </c>
      <c r="AV115" s="12" t="s">
        <v>81</v>
      </c>
      <c r="AW115" s="12" t="s">
        <v>35</v>
      </c>
      <c r="AX115" s="12" t="s">
        <v>79</v>
      </c>
      <c r="AY115" s="253" t="s">
        <v>131</v>
      </c>
    </row>
    <row r="116" s="1" customFormat="1" ht="16.5" customHeight="1">
      <c r="B116" s="46"/>
      <c r="C116" s="221" t="s">
        <v>207</v>
      </c>
      <c r="D116" s="221" t="s">
        <v>133</v>
      </c>
      <c r="E116" s="222" t="s">
        <v>666</v>
      </c>
      <c r="F116" s="223" t="s">
        <v>667</v>
      </c>
      <c r="G116" s="224" t="s">
        <v>136</v>
      </c>
      <c r="H116" s="225">
        <v>1</v>
      </c>
      <c r="I116" s="226"/>
      <c r="J116" s="225">
        <f>ROUND(I116*H116,2)</f>
        <v>0</v>
      </c>
      <c r="K116" s="223" t="s">
        <v>21</v>
      </c>
      <c r="L116" s="72"/>
      <c r="M116" s="227" t="s">
        <v>21</v>
      </c>
      <c r="N116" s="228" t="s">
        <v>42</v>
      </c>
      <c r="O116" s="47"/>
      <c r="P116" s="229">
        <f>O116*H116</f>
        <v>0</v>
      </c>
      <c r="Q116" s="229">
        <v>0</v>
      </c>
      <c r="R116" s="229">
        <f>Q116*H116</f>
        <v>0</v>
      </c>
      <c r="S116" s="229">
        <v>0</v>
      </c>
      <c r="T116" s="230">
        <f>S116*H116</f>
        <v>0</v>
      </c>
      <c r="AR116" s="24" t="s">
        <v>620</v>
      </c>
      <c r="AT116" s="24" t="s">
        <v>133</v>
      </c>
      <c r="AU116" s="24" t="s">
        <v>79</v>
      </c>
      <c r="AY116" s="24" t="s">
        <v>131</v>
      </c>
      <c r="BE116" s="231">
        <f>IF(N116="základní",J116,0)</f>
        <v>0</v>
      </c>
      <c r="BF116" s="231">
        <f>IF(N116="snížená",J116,0)</f>
        <v>0</v>
      </c>
      <c r="BG116" s="231">
        <f>IF(N116="zákl. přenesená",J116,0)</f>
        <v>0</v>
      </c>
      <c r="BH116" s="231">
        <f>IF(N116="sníž. přenesená",J116,0)</f>
        <v>0</v>
      </c>
      <c r="BI116" s="231">
        <f>IF(N116="nulová",J116,0)</f>
        <v>0</v>
      </c>
      <c r="BJ116" s="24" t="s">
        <v>79</v>
      </c>
      <c r="BK116" s="231">
        <f>ROUND(I116*H116,2)</f>
        <v>0</v>
      </c>
      <c r="BL116" s="24" t="s">
        <v>620</v>
      </c>
      <c r="BM116" s="24" t="s">
        <v>668</v>
      </c>
    </row>
    <row r="117" s="11" customFormat="1">
      <c r="B117" s="232"/>
      <c r="C117" s="233"/>
      <c r="D117" s="234" t="s">
        <v>139</v>
      </c>
      <c r="E117" s="235" t="s">
        <v>21</v>
      </c>
      <c r="F117" s="236" t="s">
        <v>669</v>
      </c>
      <c r="G117" s="233"/>
      <c r="H117" s="235" t="s">
        <v>21</v>
      </c>
      <c r="I117" s="237"/>
      <c r="J117" s="233"/>
      <c r="K117" s="233"/>
      <c r="L117" s="238"/>
      <c r="M117" s="239"/>
      <c r="N117" s="240"/>
      <c r="O117" s="240"/>
      <c r="P117" s="240"/>
      <c r="Q117" s="240"/>
      <c r="R117" s="240"/>
      <c r="S117" s="240"/>
      <c r="T117" s="241"/>
      <c r="AT117" s="242" t="s">
        <v>139</v>
      </c>
      <c r="AU117" s="242" t="s">
        <v>79</v>
      </c>
      <c r="AV117" s="11" t="s">
        <v>79</v>
      </c>
      <c r="AW117" s="11" t="s">
        <v>35</v>
      </c>
      <c r="AX117" s="11" t="s">
        <v>71</v>
      </c>
      <c r="AY117" s="242" t="s">
        <v>131</v>
      </c>
    </row>
    <row r="118" s="12" customFormat="1">
      <c r="B118" s="243"/>
      <c r="C118" s="244"/>
      <c r="D118" s="234" t="s">
        <v>139</v>
      </c>
      <c r="E118" s="245" t="s">
        <v>21</v>
      </c>
      <c r="F118" s="246" t="s">
        <v>141</v>
      </c>
      <c r="G118" s="244"/>
      <c r="H118" s="247">
        <v>1</v>
      </c>
      <c r="I118" s="248"/>
      <c r="J118" s="244"/>
      <c r="K118" s="244"/>
      <c r="L118" s="249"/>
      <c r="M118" s="285"/>
      <c r="N118" s="286"/>
      <c r="O118" s="286"/>
      <c r="P118" s="286"/>
      <c r="Q118" s="286"/>
      <c r="R118" s="286"/>
      <c r="S118" s="286"/>
      <c r="T118" s="287"/>
      <c r="AT118" s="253" t="s">
        <v>139</v>
      </c>
      <c r="AU118" s="253" t="s">
        <v>79</v>
      </c>
      <c r="AV118" s="12" t="s">
        <v>81</v>
      </c>
      <c r="AW118" s="12" t="s">
        <v>35</v>
      </c>
      <c r="AX118" s="12" t="s">
        <v>79</v>
      </c>
      <c r="AY118" s="253" t="s">
        <v>131</v>
      </c>
    </row>
    <row r="119" s="1" customFormat="1" ht="6.96" customHeight="1">
      <c r="B119" s="67"/>
      <c r="C119" s="68"/>
      <c r="D119" s="68"/>
      <c r="E119" s="68"/>
      <c r="F119" s="68"/>
      <c r="G119" s="68"/>
      <c r="H119" s="68"/>
      <c r="I119" s="166"/>
      <c r="J119" s="68"/>
      <c r="K119" s="68"/>
      <c r="L119" s="72"/>
    </row>
  </sheetData>
  <sheetProtection sheet="1" autoFilter="0" formatColumns="0" formatRows="0" objects="1" scenarios="1" spinCount="100000" saltValue="BWMsXgU/HLRYhLJGsIN7LLeRxfKH/7Krc20lhIwjszygVJJ5B/dmSd6Rt9mWE9BlXgyX0k2jr/MXzt+De7ce6Q==" hashValue="dCnLf9F7n6KUuRfQE1+lpkX/SLKBl5TKaKXtboEeCUgeAs+Wpm75Vfk2Sy8vGLhJW5ePTbNQq7WjWj1BW2lHbQ==" algorithmName="SHA-512" password="CC35"/>
  <autoFilter ref="C76:K118"/>
  <mergeCells count="10">
    <mergeCell ref="E7:H7"/>
    <mergeCell ref="E9:H9"/>
    <mergeCell ref="E24:H24"/>
    <mergeCell ref="E45:H45"/>
    <mergeCell ref="E47:H47"/>
    <mergeCell ref="J51:J52"/>
    <mergeCell ref="E67:H67"/>
    <mergeCell ref="E69:H69"/>
    <mergeCell ref="G1:H1"/>
    <mergeCell ref="L2:V2"/>
  </mergeCells>
  <hyperlinks>
    <hyperlink ref="F1:G1" location="C2" display="1) Krycí list soupisu"/>
    <hyperlink ref="G1:H1" location="C54" display="2) Rekapitulace"/>
    <hyperlink ref="J1" location="C76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60" zoomScalePageLayoutView="100" workbookViewId="0"/>
  </sheetViews>
  <sheetFormatPr defaultRowHeight="13.5"/>
  <cols>
    <col min="1" max="1" width="8.33" style="292" customWidth="1"/>
    <col min="2" max="2" width="1.664063" style="292" customWidth="1"/>
    <col min="3" max="4" width="5" style="292" customWidth="1"/>
    <col min="5" max="5" width="11.67" style="292" customWidth="1"/>
    <col min="6" max="6" width="9.17" style="292" customWidth="1"/>
    <col min="7" max="7" width="5" style="292" customWidth="1"/>
    <col min="8" max="8" width="77.83" style="292" customWidth="1"/>
    <col min="9" max="10" width="20" style="292" customWidth="1"/>
    <col min="11" max="11" width="1.664063" style="292" customWidth="1"/>
  </cols>
  <sheetData>
    <row r="1" ht="37.5" customHeight="1"/>
    <row r="2" ht="7.5" customHeight="1">
      <c r="B2" s="293"/>
      <c r="C2" s="294"/>
      <c r="D2" s="294"/>
      <c r="E2" s="294"/>
      <c r="F2" s="294"/>
      <c r="G2" s="294"/>
      <c r="H2" s="294"/>
      <c r="I2" s="294"/>
      <c r="J2" s="294"/>
      <c r="K2" s="295"/>
    </row>
    <row r="3" s="15" customFormat="1" ht="45" customHeight="1">
      <c r="B3" s="296"/>
      <c r="C3" s="297" t="s">
        <v>670</v>
      </c>
      <c r="D3" s="297"/>
      <c r="E3" s="297"/>
      <c r="F3" s="297"/>
      <c r="G3" s="297"/>
      <c r="H3" s="297"/>
      <c r="I3" s="297"/>
      <c r="J3" s="297"/>
      <c r="K3" s="298"/>
    </row>
    <row r="4" ht="25.5" customHeight="1">
      <c r="B4" s="299"/>
      <c r="C4" s="300" t="s">
        <v>671</v>
      </c>
      <c r="D4" s="300"/>
      <c r="E4" s="300"/>
      <c r="F4" s="300"/>
      <c r="G4" s="300"/>
      <c r="H4" s="300"/>
      <c r="I4" s="300"/>
      <c r="J4" s="300"/>
      <c r="K4" s="301"/>
    </row>
    <row r="5" ht="5.25" customHeight="1">
      <c r="B5" s="299"/>
      <c r="C5" s="302"/>
      <c r="D5" s="302"/>
      <c r="E5" s="302"/>
      <c r="F5" s="302"/>
      <c r="G5" s="302"/>
      <c r="H5" s="302"/>
      <c r="I5" s="302"/>
      <c r="J5" s="302"/>
      <c r="K5" s="301"/>
    </row>
    <row r="6" ht="15" customHeight="1">
      <c r="B6" s="299"/>
      <c r="C6" s="303" t="s">
        <v>672</v>
      </c>
      <c r="D6" s="303"/>
      <c r="E6" s="303"/>
      <c r="F6" s="303"/>
      <c r="G6" s="303"/>
      <c r="H6" s="303"/>
      <c r="I6" s="303"/>
      <c r="J6" s="303"/>
      <c r="K6" s="301"/>
    </row>
    <row r="7" ht="15" customHeight="1">
      <c r="B7" s="304"/>
      <c r="C7" s="303" t="s">
        <v>673</v>
      </c>
      <c r="D7" s="303"/>
      <c r="E7" s="303"/>
      <c r="F7" s="303"/>
      <c r="G7" s="303"/>
      <c r="H7" s="303"/>
      <c r="I7" s="303"/>
      <c r="J7" s="303"/>
      <c r="K7" s="301"/>
    </row>
    <row r="8" ht="12.75" customHeight="1">
      <c r="B8" s="304"/>
      <c r="C8" s="303"/>
      <c r="D8" s="303"/>
      <c r="E8" s="303"/>
      <c r="F8" s="303"/>
      <c r="G8" s="303"/>
      <c r="H8" s="303"/>
      <c r="I8" s="303"/>
      <c r="J8" s="303"/>
      <c r="K8" s="301"/>
    </row>
    <row r="9" ht="15" customHeight="1">
      <c r="B9" s="304"/>
      <c r="C9" s="303" t="s">
        <v>674</v>
      </c>
      <c r="D9" s="303"/>
      <c r="E9" s="303"/>
      <c r="F9" s="303"/>
      <c r="G9" s="303"/>
      <c r="H9" s="303"/>
      <c r="I9" s="303"/>
      <c r="J9" s="303"/>
      <c r="K9" s="301"/>
    </row>
    <row r="10" ht="15" customHeight="1">
      <c r="B10" s="304"/>
      <c r="C10" s="303"/>
      <c r="D10" s="303" t="s">
        <v>675</v>
      </c>
      <c r="E10" s="303"/>
      <c r="F10" s="303"/>
      <c r="G10" s="303"/>
      <c r="H10" s="303"/>
      <c r="I10" s="303"/>
      <c r="J10" s="303"/>
      <c r="K10" s="301"/>
    </row>
    <row r="11" ht="15" customHeight="1">
      <c r="B11" s="304"/>
      <c r="C11" s="305"/>
      <c r="D11" s="303" t="s">
        <v>676</v>
      </c>
      <c r="E11" s="303"/>
      <c r="F11" s="303"/>
      <c r="G11" s="303"/>
      <c r="H11" s="303"/>
      <c r="I11" s="303"/>
      <c r="J11" s="303"/>
      <c r="K11" s="301"/>
    </row>
    <row r="12" ht="12.75" customHeight="1">
      <c r="B12" s="304"/>
      <c r="C12" s="305"/>
      <c r="D12" s="305"/>
      <c r="E12" s="305"/>
      <c r="F12" s="305"/>
      <c r="G12" s="305"/>
      <c r="H12" s="305"/>
      <c r="I12" s="305"/>
      <c r="J12" s="305"/>
      <c r="K12" s="301"/>
    </row>
    <row r="13" ht="15" customHeight="1">
      <c r="B13" s="304"/>
      <c r="C13" s="305"/>
      <c r="D13" s="303" t="s">
        <v>677</v>
      </c>
      <c r="E13" s="303"/>
      <c r="F13" s="303"/>
      <c r="G13" s="303"/>
      <c r="H13" s="303"/>
      <c r="I13" s="303"/>
      <c r="J13" s="303"/>
      <c r="K13" s="301"/>
    </row>
    <row r="14" ht="15" customHeight="1">
      <c r="B14" s="304"/>
      <c r="C14" s="305"/>
      <c r="D14" s="303" t="s">
        <v>678</v>
      </c>
      <c r="E14" s="303"/>
      <c r="F14" s="303"/>
      <c r="G14" s="303"/>
      <c r="H14" s="303"/>
      <c r="I14" s="303"/>
      <c r="J14" s="303"/>
      <c r="K14" s="301"/>
    </row>
    <row r="15" ht="15" customHeight="1">
      <c r="B15" s="304"/>
      <c r="C15" s="305"/>
      <c r="D15" s="303" t="s">
        <v>679</v>
      </c>
      <c r="E15" s="303"/>
      <c r="F15" s="303"/>
      <c r="G15" s="303"/>
      <c r="H15" s="303"/>
      <c r="I15" s="303"/>
      <c r="J15" s="303"/>
      <c r="K15" s="301"/>
    </row>
    <row r="16" ht="15" customHeight="1">
      <c r="B16" s="304"/>
      <c r="C16" s="305"/>
      <c r="D16" s="305"/>
      <c r="E16" s="306" t="s">
        <v>78</v>
      </c>
      <c r="F16" s="303" t="s">
        <v>680</v>
      </c>
      <c r="G16" s="303"/>
      <c r="H16" s="303"/>
      <c r="I16" s="303"/>
      <c r="J16" s="303"/>
      <c r="K16" s="301"/>
    </row>
    <row r="17" ht="15" customHeight="1">
      <c r="B17" s="304"/>
      <c r="C17" s="305"/>
      <c r="D17" s="305"/>
      <c r="E17" s="306" t="s">
        <v>84</v>
      </c>
      <c r="F17" s="303" t="s">
        <v>681</v>
      </c>
      <c r="G17" s="303"/>
      <c r="H17" s="303"/>
      <c r="I17" s="303"/>
      <c r="J17" s="303"/>
      <c r="K17" s="301"/>
    </row>
    <row r="18" ht="15" customHeight="1">
      <c r="B18" s="304"/>
      <c r="C18" s="305"/>
      <c r="D18" s="305"/>
      <c r="E18" s="306" t="s">
        <v>682</v>
      </c>
      <c r="F18" s="303" t="s">
        <v>683</v>
      </c>
      <c r="G18" s="303"/>
      <c r="H18" s="303"/>
      <c r="I18" s="303"/>
      <c r="J18" s="303"/>
      <c r="K18" s="301"/>
    </row>
    <row r="19" ht="15" customHeight="1">
      <c r="B19" s="304"/>
      <c r="C19" s="305"/>
      <c r="D19" s="305"/>
      <c r="E19" s="306" t="s">
        <v>88</v>
      </c>
      <c r="F19" s="303" t="s">
        <v>87</v>
      </c>
      <c r="G19" s="303"/>
      <c r="H19" s="303"/>
      <c r="I19" s="303"/>
      <c r="J19" s="303"/>
      <c r="K19" s="301"/>
    </row>
    <row r="20" ht="15" customHeight="1">
      <c r="B20" s="304"/>
      <c r="C20" s="305"/>
      <c r="D20" s="305"/>
      <c r="E20" s="306" t="s">
        <v>684</v>
      </c>
      <c r="F20" s="303" t="s">
        <v>685</v>
      </c>
      <c r="G20" s="303"/>
      <c r="H20" s="303"/>
      <c r="I20" s="303"/>
      <c r="J20" s="303"/>
      <c r="K20" s="301"/>
    </row>
    <row r="21" ht="15" customHeight="1">
      <c r="B21" s="304"/>
      <c r="C21" s="305"/>
      <c r="D21" s="305"/>
      <c r="E21" s="306" t="s">
        <v>686</v>
      </c>
      <c r="F21" s="303" t="s">
        <v>687</v>
      </c>
      <c r="G21" s="303"/>
      <c r="H21" s="303"/>
      <c r="I21" s="303"/>
      <c r="J21" s="303"/>
      <c r="K21" s="301"/>
    </row>
    <row r="22" ht="12.75" customHeight="1">
      <c r="B22" s="304"/>
      <c r="C22" s="305"/>
      <c r="D22" s="305"/>
      <c r="E22" s="305"/>
      <c r="F22" s="305"/>
      <c r="G22" s="305"/>
      <c r="H22" s="305"/>
      <c r="I22" s="305"/>
      <c r="J22" s="305"/>
      <c r="K22" s="301"/>
    </row>
    <row r="23" ht="15" customHeight="1">
      <c r="B23" s="304"/>
      <c r="C23" s="303" t="s">
        <v>688</v>
      </c>
      <c r="D23" s="303"/>
      <c r="E23" s="303"/>
      <c r="F23" s="303"/>
      <c r="G23" s="303"/>
      <c r="H23" s="303"/>
      <c r="I23" s="303"/>
      <c r="J23" s="303"/>
      <c r="K23" s="301"/>
    </row>
    <row r="24" ht="15" customHeight="1">
      <c r="B24" s="304"/>
      <c r="C24" s="303" t="s">
        <v>689</v>
      </c>
      <c r="D24" s="303"/>
      <c r="E24" s="303"/>
      <c r="F24" s="303"/>
      <c r="G24" s="303"/>
      <c r="H24" s="303"/>
      <c r="I24" s="303"/>
      <c r="J24" s="303"/>
      <c r="K24" s="301"/>
    </row>
    <row r="25" ht="15" customHeight="1">
      <c r="B25" s="304"/>
      <c r="C25" s="303"/>
      <c r="D25" s="303" t="s">
        <v>690</v>
      </c>
      <c r="E25" s="303"/>
      <c r="F25" s="303"/>
      <c r="G25" s="303"/>
      <c r="H25" s="303"/>
      <c r="I25" s="303"/>
      <c r="J25" s="303"/>
      <c r="K25" s="301"/>
    </row>
    <row r="26" ht="15" customHeight="1">
      <c r="B26" s="304"/>
      <c r="C26" s="305"/>
      <c r="D26" s="303" t="s">
        <v>691</v>
      </c>
      <c r="E26" s="303"/>
      <c r="F26" s="303"/>
      <c r="G26" s="303"/>
      <c r="H26" s="303"/>
      <c r="I26" s="303"/>
      <c r="J26" s="303"/>
      <c r="K26" s="301"/>
    </row>
    <row r="27" ht="12.75" customHeight="1">
      <c r="B27" s="304"/>
      <c r="C27" s="305"/>
      <c r="D27" s="305"/>
      <c r="E27" s="305"/>
      <c r="F27" s="305"/>
      <c r="G27" s="305"/>
      <c r="H27" s="305"/>
      <c r="I27" s="305"/>
      <c r="J27" s="305"/>
      <c r="K27" s="301"/>
    </row>
    <row r="28" ht="15" customHeight="1">
      <c r="B28" s="304"/>
      <c r="C28" s="305"/>
      <c r="D28" s="303" t="s">
        <v>692</v>
      </c>
      <c r="E28" s="303"/>
      <c r="F28" s="303"/>
      <c r="G28" s="303"/>
      <c r="H28" s="303"/>
      <c r="I28" s="303"/>
      <c r="J28" s="303"/>
      <c r="K28" s="301"/>
    </row>
    <row r="29" ht="15" customHeight="1">
      <c r="B29" s="304"/>
      <c r="C29" s="305"/>
      <c r="D29" s="303" t="s">
        <v>693</v>
      </c>
      <c r="E29" s="303"/>
      <c r="F29" s="303"/>
      <c r="G29" s="303"/>
      <c r="H29" s="303"/>
      <c r="I29" s="303"/>
      <c r="J29" s="303"/>
      <c r="K29" s="301"/>
    </row>
    <row r="30" ht="12.75" customHeight="1">
      <c r="B30" s="304"/>
      <c r="C30" s="305"/>
      <c r="D30" s="305"/>
      <c r="E30" s="305"/>
      <c r="F30" s="305"/>
      <c r="G30" s="305"/>
      <c r="H30" s="305"/>
      <c r="I30" s="305"/>
      <c r="J30" s="305"/>
      <c r="K30" s="301"/>
    </row>
    <row r="31" ht="15" customHeight="1">
      <c r="B31" s="304"/>
      <c r="C31" s="305"/>
      <c r="D31" s="303" t="s">
        <v>694</v>
      </c>
      <c r="E31" s="303"/>
      <c r="F31" s="303"/>
      <c r="G31" s="303"/>
      <c r="H31" s="303"/>
      <c r="I31" s="303"/>
      <c r="J31" s="303"/>
      <c r="K31" s="301"/>
    </row>
    <row r="32" ht="15" customHeight="1">
      <c r="B32" s="304"/>
      <c r="C32" s="305"/>
      <c r="D32" s="303" t="s">
        <v>695</v>
      </c>
      <c r="E32" s="303"/>
      <c r="F32" s="303"/>
      <c r="G32" s="303"/>
      <c r="H32" s="303"/>
      <c r="I32" s="303"/>
      <c r="J32" s="303"/>
      <c r="K32" s="301"/>
    </row>
    <row r="33" ht="15" customHeight="1">
      <c r="B33" s="304"/>
      <c r="C33" s="305"/>
      <c r="D33" s="303" t="s">
        <v>696</v>
      </c>
      <c r="E33" s="303"/>
      <c r="F33" s="303"/>
      <c r="G33" s="303"/>
      <c r="H33" s="303"/>
      <c r="I33" s="303"/>
      <c r="J33" s="303"/>
      <c r="K33" s="301"/>
    </row>
    <row r="34" ht="15" customHeight="1">
      <c r="B34" s="304"/>
      <c r="C34" s="305"/>
      <c r="D34" s="303"/>
      <c r="E34" s="307" t="s">
        <v>116</v>
      </c>
      <c r="F34" s="303"/>
      <c r="G34" s="303" t="s">
        <v>697</v>
      </c>
      <c r="H34" s="303"/>
      <c r="I34" s="303"/>
      <c r="J34" s="303"/>
      <c r="K34" s="301"/>
    </row>
    <row r="35" ht="30.75" customHeight="1">
      <c r="B35" s="304"/>
      <c r="C35" s="305"/>
      <c r="D35" s="303"/>
      <c r="E35" s="307" t="s">
        <v>698</v>
      </c>
      <c r="F35" s="303"/>
      <c r="G35" s="303" t="s">
        <v>699</v>
      </c>
      <c r="H35" s="303"/>
      <c r="I35" s="303"/>
      <c r="J35" s="303"/>
      <c r="K35" s="301"/>
    </row>
    <row r="36" ht="15" customHeight="1">
      <c r="B36" s="304"/>
      <c r="C36" s="305"/>
      <c r="D36" s="303"/>
      <c r="E36" s="307" t="s">
        <v>52</v>
      </c>
      <c r="F36" s="303"/>
      <c r="G36" s="303" t="s">
        <v>700</v>
      </c>
      <c r="H36" s="303"/>
      <c r="I36" s="303"/>
      <c r="J36" s="303"/>
      <c r="K36" s="301"/>
    </row>
    <row r="37" ht="15" customHeight="1">
      <c r="B37" s="304"/>
      <c r="C37" s="305"/>
      <c r="D37" s="303"/>
      <c r="E37" s="307" t="s">
        <v>117</v>
      </c>
      <c r="F37" s="303"/>
      <c r="G37" s="303" t="s">
        <v>701</v>
      </c>
      <c r="H37" s="303"/>
      <c r="I37" s="303"/>
      <c r="J37" s="303"/>
      <c r="K37" s="301"/>
    </row>
    <row r="38" ht="15" customHeight="1">
      <c r="B38" s="304"/>
      <c r="C38" s="305"/>
      <c r="D38" s="303"/>
      <c r="E38" s="307" t="s">
        <v>118</v>
      </c>
      <c r="F38" s="303"/>
      <c r="G38" s="303" t="s">
        <v>702</v>
      </c>
      <c r="H38" s="303"/>
      <c r="I38" s="303"/>
      <c r="J38" s="303"/>
      <c r="K38" s="301"/>
    </row>
    <row r="39" ht="15" customHeight="1">
      <c r="B39" s="304"/>
      <c r="C39" s="305"/>
      <c r="D39" s="303"/>
      <c r="E39" s="307" t="s">
        <v>119</v>
      </c>
      <c r="F39" s="303"/>
      <c r="G39" s="303" t="s">
        <v>703</v>
      </c>
      <c r="H39" s="303"/>
      <c r="I39" s="303"/>
      <c r="J39" s="303"/>
      <c r="K39" s="301"/>
    </row>
    <row r="40" ht="15" customHeight="1">
      <c r="B40" s="304"/>
      <c r="C40" s="305"/>
      <c r="D40" s="303"/>
      <c r="E40" s="307" t="s">
        <v>704</v>
      </c>
      <c r="F40" s="303"/>
      <c r="G40" s="303" t="s">
        <v>705</v>
      </c>
      <c r="H40" s="303"/>
      <c r="I40" s="303"/>
      <c r="J40" s="303"/>
      <c r="K40" s="301"/>
    </row>
    <row r="41" ht="15" customHeight="1">
      <c r="B41" s="304"/>
      <c r="C41" s="305"/>
      <c r="D41" s="303"/>
      <c r="E41" s="307"/>
      <c r="F41" s="303"/>
      <c r="G41" s="303" t="s">
        <v>706</v>
      </c>
      <c r="H41" s="303"/>
      <c r="I41" s="303"/>
      <c r="J41" s="303"/>
      <c r="K41" s="301"/>
    </row>
    <row r="42" ht="15" customHeight="1">
      <c r="B42" s="304"/>
      <c r="C42" s="305"/>
      <c r="D42" s="303"/>
      <c r="E42" s="307" t="s">
        <v>707</v>
      </c>
      <c r="F42" s="303"/>
      <c r="G42" s="303" t="s">
        <v>708</v>
      </c>
      <c r="H42" s="303"/>
      <c r="I42" s="303"/>
      <c r="J42" s="303"/>
      <c r="K42" s="301"/>
    </row>
    <row r="43" ht="15" customHeight="1">
      <c r="B43" s="304"/>
      <c r="C43" s="305"/>
      <c r="D43" s="303"/>
      <c r="E43" s="307" t="s">
        <v>121</v>
      </c>
      <c r="F43" s="303"/>
      <c r="G43" s="303" t="s">
        <v>709</v>
      </c>
      <c r="H43" s="303"/>
      <c r="I43" s="303"/>
      <c r="J43" s="303"/>
      <c r="K43" s="301"/>
    </row>
    <row r="44" ht="12.75" customHeight="1">
      <c r="B44" s="304"/>
      <c r="C44" s="305"/>
      <c r="D44" s="303"/>
      <c r="E44" s="303"/>
      <c r="F44" s="303"/>
      <c r="G44" s="303"/>
      <c r="H44" s="303"/>
      <c r="I44" s="303"/>
      <c r="J44" s="303"/>
      <c r="K44" s="301"/>
    </row>
    <row r="45" ht="15" customHeight="1">
      <c r="B45" s="304"/>
      <c r="C45" s="305"/>
      <c r="D45" s="303" t="s">
        <v>710</v>
      </c>
      <c r="E45" s="303"/>
      <c r="F45" s="303"/>
      <c r="G45" s="303"/>
      <c r="H45" s="303"/>
      <c r="I45" s="303"/>
      <c r="J45" s="303"/>
      <c r="K45" s="301"/>
    </row>
    <row r="46" ht="15" customHeight="1">
      <c r="B46" s="304"/>
      <c r="C46" s="305"/>
      <c r="D46" s="305"/>
      <c r="E46" s="303" t="s">
        <v>711</v>
      </c>
      <c r="F46" s="303"/>
      <c r="G46" s="303"/>
      <c r="H46" s="303"/>
      <c r="I46" s="303"/>
      <c r="J46" s="303"/>
      <c r="K46" s="301"/>
    </row>
    <row r="47" ht="15" customHeight="1">
      <c r="B47" s="304"/>
      <c r="C47" s="305"/>
      <c r="D47" s="305"/>
      <c r="E47" s="303" t="s">
        <v>712</v>
      </c>
      <c r="F47" s="303"/>
      <c r="G47" s="303"/>
      <c r="H47" s="303"/>
      <c r="I47" s="303"/>
      <c r="J47" s="303"/>
      <c r="K47" s="301"/>
    </row>
    <row r="48" ht="15" customHeight="1">
      <c r="B48" s="304"/>
      <c r="C48" s="305"/>
      <c r="D48" s="305"/>
      <c r="E48" s="303" t="s">
        <v>713</v>
      </c>
      <c r="F48" s="303"/>
      <c r="G48" s="303"/>
      <c r="H48" s="303"/>
      <c r="I48" s="303"/>
      <c r="J48" s="303"/>
      <c r="K48" s="301"/>
    </row>
    <row r="49" ht="15" customHeight="1">
      <c r="B49" s="304"/>
      <c r="C49" s="305"/>
      <c r="D49" s="303" t="s">
        <v>714</v>
      </c>
      <c r="E49" s="303"/>
      <c r="F49" s="303"/>
      <c r="G49" s="303"/>
      <c r="H49" s="303"/>
      <c r="I49" s="303"/>
      <c r="J49" s="303"/>
      <c r="K49" s="301"/>
    </row>
    <row r="50" ht="25.5" customHeight="1">
      <c r="B50" s="299"/>
      <c r="C50" s="300" t="s">
        <v>715</v>
      </c>
      <c r="D50" s="300"/>
      <c r="E50" s="300"/>
      <c r="F50" s="300"/>
      <c r="G50" s="300"/>
      <c r="H50" s="300"/>
      <c r="I50" s="300"/>
      <c r="J50" s="300"/>
      <c r="K50" s="301"/>
    </row>
    <row r="51" ht="5.25" customHeight="1">
      <c r="B51" s="299"/>
      <c r="C51" s="302"/>
      <c r="D51" s="302"/>
      <c r="E51" s="302"/>
      <c r="F51" s="302"/>
      <c r="G51" s="302"/>
      <c r="H51" s="302"/>
      <c r="I51" s="302"/>
      <c r="J51" s="302"/>
      <c r="K51" s="301"/>
    </row>
    <row r="52" ht="15" customHeight="1">
      <c r="B52" s="299"/>
      <c r="C52" s="303" t="s">
        <v>716</v>
      </c>
      <c r="D52" s="303"/>
      <c r="E52" s="303"/>
      <c r="F52" s="303"/>
      <c r="G52" s="303"/>
      <c r="H52" s="303"/>
      <c r="I52" s="303"/>
      <c r="J52" s="303"/>
      <c r="K52" s="301"/>
    </row>
    <row r="53" ht="15" customHeight="1">
      <c r="B53" s="299"/>
      <c r="C53" s="303" t="s">
        <v>717</v>
      </c>
      <c r="D53" s="303"/>
      <c r="E53" s="303"/>
      <c r="F53" s="303"/>
      <c r="G53" s="303"/>
      <c r="H53" s="303"/>
      <c r="I53" s="303"/>
      <c r="J53" s="303"/>
      <c r="K53" s="301"/>
    </row>
    <row r="54" ht="12.75" customHeight="1">
      <c r="B54" s="299"/>
      <c r="C54" s="303"/>
      <c r="D54" s="303"/>
      <c r="E54" s="303"/>
      <c r="F54" s="303"/>
      <c r="G54" s="303"/>
      <c r="H54" s="303"/>
      <c r="I54" s="303"/>
      <c r="J54" s="303"/>
      <c r="K54" s="301"/>
    </row>
    <row r="55" ht="15" customHeight="1">
      <c r="B55" s="299"/>
      <c r="C55" s="303" t="s">
        <v>718</v>
      </c>
      <c r="D55" s="303"/>
      <c r="E55" s="303"/>
      <c r="F55" s="303"/>
      <c r="G55" s="303"/>
      <c r="H55" s="303"/>
      <c r="I55" s="303"/>
      <c r="J55" s="303"/>
      <c r="K55" s="301"/>
    </row>
    <row r="56" ht="15" customHeight="1">
      <c r="B56" s="299"/>
      <c r="C56" s="305"/>
      <c r="D56" s="303" t="s">
        <v>719</v>
      </c>
      <c r="E56" s="303"/>
      <c r="F56" s="303"/>
      <c r="G56" s="303"/>
      <c r="H56" s="303"/>
      <c r="I56" s="303"/>
      <c r="J56" s="303"/>
      <c r="K56" s="301"/>
    </row>
    <row r="57" ht="15" customHeight="1">
      <c r="B57" s="299"/>
      <c r="C57" s="305"/>
      <c r="D57" s="303" t="s">
        <v>720</v>
      </c>
      <c r="E57" s="303"/>
      <c r="F57" s="303"/>
      <c r="G57" s="303"/>
      <c r="H57" s="303"/>
      <c r="I57" s="303"/>
      <c r="J57" s="303"/>
      <c r="K57" s="301"/>
    </row>
    <row r="58" ht="15" customHeight="1">
      <c r="B58" s="299"/>
      <c r="C58" s="305"/>
      <c r="D58" s="303" t="s">
        <v>721</v>
      </c>
      <c r="E58" s="303"/>
      <c r="F58" s="303"/>
      <c r="G58" s="303"/>
      <c r="H58" s="303"/>
      <c r="I58" s="303"/>
      <c r="J58" s="303"/>
      <c r="K58" s="301"/>
    </row>
    <row r="59" ht="15" customHeight="1">
      <c r="B59" s="299"/>
      <c r="C59" s="305"/>
      <c r="D59" s="303" t="s">
        <v>722</v>
      </c>
      <c r="E59" s="303"/>
      <c r="F59" s="303"/>
      <c r="G59" s="303"/>
      <c r="H59" s="303"/>
      <c r="I59" s="303"/>
      <c r="J59" s="303"/>
      <c r="K59" s="301"/>
    </row>
    <row r="60" ht="15" customHeight="1">
      <c r="B60" s="299"/>
      <c r="C60" s="305"/>
      <c r="D60" s="308" t="s">
        <v>723</v>
      </c>
      <c r="E60" s="308"/>
      <c r="F60" s="308"/>
      <c r="G60" s="308"/>
      <c r="H60" s="308"/>
      <c r="I60" s="308"/>
      <c r="J60" s="308"/>
      <c r="K60" s="301"/>
    </row>
    <row r="61" ht="15" customHeight="1">
      <c r="B61" s="299"/>
      <c r="C61" s="305"/>
      <c r="D61" s="303" t="s">
        <v>724</v>
      </c>
      <c r="E61" s="303"/>
      <c r="F61" s="303"/>
      <c r="G61" s="303"/>
      <c r="H61" s="303"/>
      <c r="I61" s="303"/>
      <c r="J61" s="303"/>
      <c r="K61" s="301"/>
    </row>
    <row r="62" ht="12.75" customHeight="1">
      <c r="B62" s="299"/>
      <c r="C62" s="305"/>
      <c r="D62" s="305"/>
      <c r="E62" s="309"/>
      <c r="F62" s="305"/>
      <c r="G62" s="305"/>
      <c r="H62" s="305"/>
      <c r="I62" s="305"/>
      <c r="J62" s="305"/>
      <c r="K62" s="301"/>
    </row>
    <row r="63" ht="15" customHeight="1">
      <c r="B63" s="299"/>
      <c r="C63" s="305"/>
      <c r="D63" s="303" t="s">
        <v>725</v>
      </c>
      <c r="E63" s="303"/>
      <c r="F63" s="303"/>
      <c r="G63" s="303"/>
      <c r="H63" s="303"/>
      <c r="I63" s="303"/>
      <c r="J63" s="303"/>
      <c r="K63" s="301"/>
    </row>
    <row r="64" ht="15" customHeight="1">
      <c r="B64" s="299"/>
      <c r="C64" s="305"/>
      <c r="D64" s="308" t="s">
        <v>726</v>
      </c>
      <c r="E64" s="308"/>
      <c r="F64" s="308"/>
      <c r="G64" s="308"/>
      <c r="H64" s="308"/>
      <c r="I64" s="308"/>
      <c r="J64" s="308"/>
      <c r="K64" s="301"/>
    </row>
    <row r="65" ht="15" customHeight="1">
      <c r="B65" s="299"/>
      <c r="C65" s="305"/>
      <c r="D65" s="303" t="s">
        <v>727</v>
      </c>
      <c r="E65" s="303"/>
      <c r="F65" s="303"/>
      <c r="G65" s="303"/>
      <c r="H65" s="303"/>
      <c r="I65" s="303"/>
      <c r="J65" s="303"/>
      <c r="K65" s="301"/>
    </row>
    <row r="66" ht="15" customHeight="1">
      <c r="B66" s="299"/>
      <c r="C66" s="305"/>
      <c r="D66" s="303" t="s">
        <v>728</v>
      </c>
      <c r="E66" s="303"/>
      <c r="F66" s="303"/>
      <c r="G66" s="303"/>
      <c r="H66" s="303"/>
      <c r="I66" s="303"/>
      <c r="J66" s="303"/>
      <c r="K66" s="301"/>
    </row>
    <row r="67" ht="15" customHeight="1">
      <c r="B67" s="299"/>
      <c r="C67" s="305"/>
      <c r="D67" s="303" t="s">
        <v>729</v>
      </c>
      <c r="E67" s="303"/>
      <c r="F67" s="303"/>
      <c r="G67" s="303"/>
      <c r="H67" s="303"/>
      <c r="I67" s="303"/>
      <c r="J67" s="303"/>
      <c r="K67" s="301"/>
    </row>
    <row r="68" ht="15" customHeight="1">
      <c r="B68" s="299"/>
      <c r="C68" s="305"/>
      <c r="D68" s="303" t="s">
        <v>730</v>
      </c>
      <c r="E68" s="303"/>
      <c r="F68" s="303"/>
      <c r="G68" s="303"/>
      <c r="H68" s="303"/>
      <c r="I68" s="303"/>
      <c r="J68" s="303"/>
      <c r="K68" s="301"/>
    </row>
    <row r="69" ht="12.75" customHeight="1">
      <c r="B69" s="310"/>
      <c r="C69" s="311"/>
      <c r="D69" s="311"/>
      <c r="E69" s="311"/>
      <c r="F69" s="311"/>
      <c r="G69" s="311"/>
      <c r="H69" s="311"/>
      <c r="I69" s="311"/>
      <c r="J69" s="311"/>
      <c r="K69" s="312"/>
    </row>
    <row r="70" ht="18.75" customHeight="1">
      <c r="B70" s="313"/>
      <c r="C70" s="313"/>
      <c r="D70" s="313"/>
      <c r="E70" s="313"/>
      <c r="F70" s="313"/>
      <c r="G70" s="313"/>
      <c r="H70" s="313"/>
      <c r="I70" s="313"/>
      <c r="J70" s="313"/>
      <c r="K70" s="314"/>
    </row>
    <row r="71" ht="18.75" customHeight="1">
      <c r="B71" s="314"/>
      <c r="C71" s="314"/>
      <c r="D71" s="314"/>
      <c r="E71" s="314"/>
      <c r="F71" s="314"/>
      <c r="G71" s="314"/>
      <c r="H71" s="314"/>
      <c r="I71" s="314"/>
      <c r="J71" s="314"/>
      <c r="K71" s="314"/>
    </row>
    <row r="72" ht="7.5" customHeight="1">
      <c r="B72" s="315"/>
      <c r="C72" s="316"/>
      <c r="D72" s="316"/>
      <c r="E72" s="316"/>
      <c r="F72" s="316"/>
      <c r="G72" s="316"/>
      <c r="H72" s="316"/>
      <c r="I72" s="316"/>
      <c r="J72" s="316"/>
      <c r="K72" s="317"/>
    </row>
    <row r="73" ht="45" customHeight="1">
      <c r="B73" s="318"/>
      <c r="C73" s="319" t="s">
        <v>94</v>
      </c>
      <c r="D73" s="319"/>
      <c r="E73" s="319"/>
      <c r="F73" s="319"/>
      <c r="G73" s="319"/>
      <c r="H73" s="319"/>
      <c r="I73" s="319"/>
      <c r="J73" s="319"/>
      <c r="K73" s="320"/>
    </row>
    <row r="74" ht="17.25" customHeight="1">
      <c r="B74" s="318"/>
      <c r="C74" s="321" t="s">
        <v>731</v>
      </c>
      <c r="D74" s="321"/>
      <c r="E74" s="321"/>
      <c r="F74" s="321" t="s">
        <v>732</v>
      </c>
      <c r="G74" s="322"/>
      <c r="H74" s="321" t="s">
        <v>117</v>
      </c>
      <c r="I74" s="321" t="s">
        <v>56</v>
      </c>
      <c r="J74" s="321" t="s">
        <v>733</v>
      </c>
      <c r="K74" s="320"/>
    </row>
    <row r="75" ht="17.25" customHeight="1">
      <c r="B75" s="318"/>
      <c r="C75" s="323" t="s">
        <v>734</v>
      </c>
      <c r="D75" s="323"/>
      <c r="E75" s="323"/>
      <c r="F75" s="324" t="s">
        <v>735</v>
      </c>
      <c r="G75" s="325"/>
      <c r="H75" s="323"/>
      <c r="I75" s="323"/>
      <c r="J75" s="323" t="s">
        <v>736</v>
      </c>
      <c r="K75" s="320"/>
    </row>
    <row r="76" ht="5.25" customHeight="1">
      <c r="B76" s="318"/>
      <c r="C76" s="326"/>
      <c r="D76" s="326"/>
      <c r="E76" s="326"/>
      <c r="F76" s="326"/>
      <c r="G76" s="327"/>
      <c r="H76" s="326"/>
      <c r="I76" s="326"/>
      <c r="J76" s="326"/>
      <c r="K76" s="320"/>
    </row>
    <row r="77" ht="15" customHeight="1">
      <c r="B77" s="318"/>
      <c r="C77" s="307" t="s">
        <v>52</v>
      </c>
      <c r="D77" s="326"/>
      <c r="E77" s="326"/>
      <c r="F77" s="328" t="s">
        <v>737</v>
      </c>
      <c r="G77" s="327"/>
      <c r="H77" s="307" t="s">
        <v>738</v>
      </c>
      <c r="I77" s="307" t="s">
        <v>739</v>
      </c>
      <c r="J77" s="307">
        <v>20</v>
      </c>
      <c r="K77" s="320"/>
    </row>
    <row r="78" ht="15" customHeight="1">
      <c r="B78" s="318"/>
      <c r="C78" s="307" t="s">
        <v>740</v>
      </c>
      <c r="D78" s="307"/>
      <c r="E78" s="307"/>
      <c r="F78" s="328" t="s">
        <v>737</v>
      </c>
      <c r="G78" s="327"/>
      <c r="H78" s="307" t="s">
        <v>741</v>
      </c>
      <c r="I78" s="307" t="s">
        <v>739</v>
      </c>
      <c r="J78" s="307">
        <v>120</v>
      </c>
      <c r="K78" s="320"/>
    </row>
    <row r="79" ht="15" customHeight="1">
      <c r="B79" s="329"/>
      <c r="C79" s="307" t="s">
        <v>742</v>
      </c>
      <c r="D79" s="307"/>
      <c r="E79" s="307"/>
      <c r="F79" s="328" t="s">
        <v>743</v>
      </c>
      <c r="G79" s="327"/>
      <c r="H79" s="307" t="s">
        <v>744</v>
      </c>
      <c r="I79" s="307" t="s">
        <v>739</v>
      </c>
      <c r="J79" s="307">
        <v>50</v>
      </c>
      <c r="K79" s="320"/>
    </row>
    <row r="80" ht="15" customHeight="1">
      <c r="B80" s="329"/>
      <c r="C80" s="307" t="s">
        <v>745</v>
      </c>
      <c r="D80" s="307"/>
      <c r="E80" s="307"/>
      <c r="F80" s="328" t="s">
        <v>737</v>
      </c>
      <c r="G80" s="327"/>
      <c r="H80" s="307" t="s">
        <v>746</v>
      </c>
      <c r="I80" s="307" t="s">
        <v>747</v>
      </c>
      <c r="J80" s="307"/>
      <c r="K80" s="320"/>
    </row>
    <row r="81" ht="15" customHeight="1">
      <c r="B81" s="329"/>
      <c r="C81" s="330" t="s">
        <v>748</v>
      </c>
      <c r="D81" s="330"/>
      <c r="E81" s="330"/>
      <c r="F81" s="331" t="s">
        <v>743</v>
      </c>
      <c r="G81" s="330"/>
      <c r="H81" s="330" t="s">
        <v>749</v>
      </c>
      <c r="I81" s="330" t="s">
        <v>739</v>
      </c>
      <c r="J81" s="330">
        <v>15</v>
      </c>
      <c r="K81" s="320"/>
    </row>
    <row r="82" ht="15" customHeight="1">
      <c r="B82" s="329"/>
      <c r="C82" s="330" t="s">
        <v>750</v>
      </c>
      <c r="D82" s="330"/>
      <c r="E82" s="330"/>
      <c r="F82" s="331" t="s">
        <v>743</v>
      </c>
      <c r="G82" s="330"/>
      <c r="H82" s="330" t="s">
        <v>751</v>
      </c>
      <c r="I82" s="330" t="s">
        <v>739</v>
      </c>
      <c r="J82" s="330">
        <v>15</v>
      </c>
      <c r="K82" s="320"/>
    </row>
    <row r="83" ht="15" customHeight="1">
      <c r="B83" s="329"/>
      <c r="C83" s="330" t="s">
        <v>752</v>
      </c>
      <c r="D83" s="330"/>
      <c r="E83" s="330"/>
      <c r="F83" s="331" t="s">
        <v>743</v>
      </c>
      <c r="G83" s="330"/>
      <c r="H83" s="330" t="s">
        <v>753</v>
      </c>
      <c r="I83" s="330" t="s">
        <v>739</v>
      </c>
      <c r="J83" s="330">
        <v>20</v>
      </c>
      <c r="K83" s="320"/>
    </row>
    <row r="84" ht="15" customHeight="1">
      <c r="B84" s="329"/>
      <c r="C84" s="330" t="s">
        <v>754</v>
      </c>
      <c r="D84" s="330"/>
      <c r="E84" s="330"/>
      <c r="F84" s="331" t="s">
        <v>743</v>
      </c>
      <c r="G84" s="330"/>
      <c r="H84" s="330" t="s">
        <v>755</v>
      </c>
      <c r="I84" s="330" t="s">
        <v>739</v>
      </c>
      <c r="J84" s="330">
        <v>20</v>
      </c>
      <c r="K84" s="320"/>
    </row>
    <row r="85" ht="15" customHeight="1">
      <c r="B85" s="329"/>
      <c r="C85" s="307" t="s">
        <v>756</v>
      </c>
      <c r="D85" s="307"/>
      <c r="E85" s="307"/>
      <c r="F85" s="328" t="s">
        <v>743</v>
      </c>
      <c r="G85" s="327"/>
      <c r="H85" s="307" t="s">
        <v>757</v>
      </c>
      <c r="I85" s="307" t="s">
        <v>739</v>
      </c>
      <c r="J85" s="307">
        <v>50</v>
      </c>
      <c r="K85" s="320"/>
    </row>
    <row r="86" ht="15" customHeight="1">
      <c r="B86" s="329"/>
      <c r="C86" s="307" t="s">
        <v>758</v>
      </c>
      <c r="D86" s="307"/>
      <c r="E86" s="307"/>
      <c r="F86" s="328" t="s">
        <v>743</v>
      </c>
      <c r="G86" s="327"/>
      <c r="H86" s="307" t="s">
        <v>759</v>
      </c>
      <c r="I86" s="307" t="s">
        <v>739</v>
      </c>
      <c r="J86" s="307">
        <v>20</v>
      </c>
      <c r="K86" s="320"/>
    </row>
    <row r="87" ht="15" customHeight="1">
      <c r="B87" s="329"/>
      <c r="C87" s="307" t="s">
        <v>760</v>
      </c>
      <c r="D87" s="307"/>
      <c r="E87" s="307"/>
      <c r="F87" s="328" t="s">
        <v>743</v>
      </c>
      <c r="G87" s="327"/>
      <c r="H87" s="307" t="s">
        <v>761</v>
      </c>
      <c r="I87" s="307" t="s">
        <v>739</v>
      </c>
      <c r="J87" s="307">
        <v>20</v>
      </c>
      <c r="K87" s="320"/>
    </row>
    <row r="88" ht="15" customHeight="1">
      <c r="B88" s="329"/>
      <c r="C88" s="307" t="s">
        <v>762</v>
      </c>
      <c r="D88" s="307"/>
      <c r="E88" s="307"/>
      <c r="F88" s="328" t="s">
        <v>743</v>
      </c>
      <c r="G88" s="327"/>
      <c r="H88" s="307" t="s">
        <v>763</v>
      </c>
      <c r="I88" s="307" t="s">
        <v>739</v>
      </c>
      <c r="J88" s="307">
        <v>50</v>
      </c>
      <c r="K88" s="320"/>
    </row>
    <row r="89" ht="15" customHeight="1">
      <c r="B89" s="329"/>
      <c r="C89" s="307" t="s">
        <v>764</v>
      </c>
      <c r="D89" s="307"/>
      <c r="E89" s="307"/>
      <c r="F89" s="328" t="s">
        <v>743</v>
      </c>
      <c r="G89" s="327"/>
      <c r="H89" s="307" t="s">
        <v>764</v>
      </c>
      <c r="I89" s="307" t="s">
        <v>739</v>
      </c>
      <c r="J89" s="307">
        <v>50</v>
      </c>
      <c r="K89" s="320"/>
    </row>
    <row r="90" ht="15" customHeight="1">
      <c r="B90" s="329"/>
      <c r="C90" s="307" t="s">
        <v>122</v>
      </c>
      <c r="D90" s="307"/>
      <c r="E90" s="307"/>
      <c r="F90" s="328" t="s">
        <v>743</v>
      </c>
      <c r="G90" s="327"/>
      <c r="H90" s="307" t="s">
        <v>765</v>
      </c>
      <c r="I90" s="307" t="s">
        <v>739</v>
      </c>
      <c r="J90" s="307">
        <v>255</v>
      </c>
      <c r="K90" s="320"/>
    </row>
    <row r="91" ht="15" customHeight="1">
      <c r="B91" s="329"/>
      <c r="C91" s="307" t="s">
        <v>766</v>
      </c>
      <c r="D91" s="307"/>
      <c r="E91" s="307"/>
      <c r="F91" s="328" t="s">
        <v>737</v>
      </c>
      <c r="G91" s="327"/>
      <c r="H91" s="307" t="s">
        <v>767</v>
      </c>
      <c r="I91" s="307" t="s">
        <v>768</v>
      </c>
      <c r="J91" s="307"/>
      <c r="K91" s="320"/>
    </row>
    <row r="92" ht="15" customHeight="1">
      <c r="B92" s="329"/>
      <c r="C92" s="307" t="s">
        <v>769</v>
      </c>
      <c r="D92" s="307"/>
      <c r="E92" s="307"/>
      <c r="F92" s="328" t="s">
        <v>737</v>
      </c>
      <c r="G92" s="327"/>
      <c r="H92" s="307" t="s">
        <v>770</v>
      </c>
      <c r="I92" s="307" t="s">
        <v>771</v>
      </c>
      <c r="J92" s="307"/>
      <c r="K92" s="320"/>
    </row>
    <row r="93" ht="15" customHeight="1">
      <c r="B93" s="329"/>
      <c r="C93" s="307" t="s">
        <v>772</v>
      </c>
      <c r="D93" s="307"/>
      <c r="E93" s="307"/>
      <c r="F93" s="328" t="s">
        <v>737</v>
      </c>
      <c r="G93" s="327"/>
      <c r="H93" s="307" t="s">
        <v>772</v>
      </c>
      <c r="I93" s="307" t="s">
        <v>771</v>
      </c>
      <c r="J93" s="307"/>
      <c r="K93" s="320"/>
    </row>
    <row r="94" ht="15" customHeight="1">
      <c r="B94" s="329"/>
      <c r="C94" s="307" t="s">
        <v>37</v>
      </c>
      <c r="D94" s="307"/>
      <c r="E94" s="307"/>
      <c r="F94" s="328" t="s">
        <v>737</v>
      </c>
      <c r="G94" s="327"/>
      <c r="H94" s="307" t="s">
        <v>773</v>
      </c>
      <c r="I94" s="307" t="s">
        <v>771</v>
      </c>
      <c r="J94" s="307"/>
      <c r="K94" s="320"/>
    </row>
    <row r="95" ht="15" customHeight="1">
      <c r="B95" s="329"/>
      <c r="C95" s="307" t="s">
        <v>47</v>
      </c>
      <c r="D95" s="307"/>
      <c r="E95" s="307"/>
      <c r="F95" s="328" t="s">
        <v>737</v>
      </c>
      <c r="G95" s="327"/>
      <c r="H95" s="307" t="s">
        <v>774</v>
      </c>
      <c r="I95" s="307" t="s">
        <v>771</v>
      </c>
      <c r="J95" s="307"/>
      <c r="K95" s="320"/>
    </row>
    <row r="96" ht="15" customHeight="1">
      <c r="B96" s="332"/>
      <c r="C96" s="333"/>
      <c r="D96" s="333"/>
      <c r="E96" s="333"/>
      <c r="F96" s="333"/>
      <c r="G96" s="333"/>
      <c r="H96" s="333"/>
      <c r="I96" s="333"/>
      <c r="J96" s="333"/>
      <c r="K96" s="334"/>
    </row>
    <row r="97" ht="18.75" customHeight="1">
      <c r="B97" s="335"/>
      <c r="C97" s="336"/>
      <c r="D97" s="336"/>
      <c r="E97" s="336"/>
      <c r="F97" s="336"/>
      <c r="G97" s="336"/>
      <c r="H97" s="336"/>
      <c r="I97" s="336"/>
      <c r="J97" s="336"/>
      <c r="K97" s="335"/>
    </row>
    <row r="98" ht="18.75" customHeight="1">
      <c r="B98" s="314"/>
      <c r="C98" s="314"/>
      <c r="D98" s="314"/>
      <c r="E98" s="314"/>
      <c r="F98" s="314"/>
      <c r="G98" s="314"/>
      <c r="H98" s="314"/>
      <c r="I98" s="314"/>
      <c r="J98" s="314"/>
      <c r="K98" s="314"/>
    </row>
    <row r="99" ht="7.5" customHeight="1">
      <c r="B99" s="315"/>
      <c r="C99" s="316"/>
      <c r="D99" s="316"/>
      <c r="E99" s="316"/>
      <c r="F99" s="316"/>
      <c r="G99" s="316"/>
      <c r="H99" s="316"/>
      <c r="I99" s="316"/>
      <c r="J99" s="316"/>
      <c r="K99" s="317"/>
    </row>
    <row r="100" ht="45" customHeight="1">
      <c r="B100" s="318"/>
      <c r="C100" s="319" t="s">
        <v>775</v>
      </c>
      <c r="D100" s="319"/>
      <c r="E100" s="319"/>
      <c r="F100" s="319"/>
      <c r="G100" s="319"/>
      <c r="H100" s="319"/>
      <c r="I100" s="319"/>
      <c r="J100" s="319"/>
      <c r="K100" s="320"/>
    </row>
    <row r="101" ht="17.25" customHeight="1">
      <c r="B101" s="318"/>
      <c r="C101" s="321" t="s">
        <v>731</v>
      </c>
      <c r="D101" s="321"/>
      <c r="E101" s="321"/>
      <c r="F101" s="321" t="s">
        <v>732</v>
      </c>
      <c r="G101" s="322"/>
      <c r="H101" s="321" t="s">
        <v>117</v>
      </c>
      <c r="I101" s="321" t="s">
        <v>56</v>
      </c>
      <c r="J101" s="321" t="s">
        <v>733</v>
      </c>
      <c r="K101" s="320"/>
    </row>
    <row r="102" ht="17.25" customHeight="1">
      <c r="B102" s="318"/>
      <c r="C102" s="323" t="s">
        <v>734</v>
      </c>
      <c r="D102" s="323"/>
      <c r="E102" s="323"/>
      <c r="F102" s="324" t="s">
        <v>735</v>
      </c>
      <c r="G102" s="325"/>
      <c r="H102" s="323"/>
      <c r="I102" s="323"/>
      <c r="J102" s="323" t="s">
        <v>736</v>
      </c>
      <c r="K102" s="320"/>
    </row>
    <row r="103" ht="5.25" customHeight="1">
      <c r="B103" s="318"/>
      <c r="C103" s="321"/>
      <c r="D103" s="321"/>
      <c r="E103" s="321"/>
      <c r="F103" s="321"/>
      <c r="G103" s="337"/>
      <c r="H103" s="321"/>
      <c r="I103" s="321"/>
      <c r="J103" s="321"/>
      <c r="K103" s="320"/>
    </row>
    <row r="104" ht="15" customHeight="1">
      <c r="B104" s="318"/>
      <c r="C104" s="307" t="s">
        <v>52</v>
      </c>
      <c r="D104" s="326"/>
      <c r="E104" s="326"/>
      <c r="F104" s="328" t="s">
        <v>737</v>
      </c>
      <c r="G104" s="337"/>
      <c r="H104" s="307" t="s">
        <v>776</v>
      </c>
      <c r="I104" s="307" t="s">
        <v>739</v>
      </c>
      <c r="J104" s="307">
        <v>20</v>
      </c>
      <c r="K104" s="320"/>
    </row>
    <row r="105" ht="15" customHeight="1">
      <c r="B105" s="318"/>
      <c r="C105" s="307" t="s">
        <v>740</v>
      </c>
      <c r="D105" s="307"/>
      <c r="E105" s="307"/>
      <c r="F105" s="328" t="s">
        <v>737</v>
      </c>
      <c r="G105" s="307"/>
      <c r="H105" s="307" t="s">
        <v>776</v>
      </c>
      <c r="I105" s="307" t="s">
        <v>739</v>
      </c>
      <c r="J105" s="307">
        <v>120</v>
      </c>
      <c r="K105" s="320"/>
    </row>
    <row r="106" ht="15" customHeight="1">
      <c r="B106" s="329"/>
      <c r="C106" s="307" t="s">
        <v>742</v>
      </c>
      <c r="D106" s="307"/>
      <c r="E106" s="307"/>
      <c r="F106" s="328" t="s">
        <v>743</v>
      </c>
      <c r="G106" s="307"/>
      <c r="H106" s="307" t="s">
        <v>776</v>
      </c>
      <c r="I106" s="307" t="s">
        <v>739</v>
      </c>
      <c r="J106" s="307">
        <v>50</v>
      </c>
      <c r="K106" s="320"/>
    </row>
    <row r="107" ht="15" customHeight="1">
      <c r="B107" s="329"/>
      <c r="C107" s="307" t="s">
        <v>745</v>
      </c>
      <c r="D107" s="307"/>
      <c r="E107" s="307"/>
      <c r="F107" s="328" t="s">
        <v>737</v>
      </c>
      <c r="G107" s="307"/>
      <c r="H107" s="307" t="s">
        <v>776</v>
      </c>
      <c r="I107" s="307" t="s">
        <v>747</v>
      </c>
      <c r="J107" s="307"/>
      <c r="K107" s="320"/>
    </row>
    <row r="108" ht="15" customHeight="1">
      <c r="B108" s="329"/>
      <c r="C108" s="307" t="s">
        <v>756</v>
      </c>
      <c r="D108" s="307"/>
      <c r="E108" s="307"/>
      <c r="F108" s="328" t="s">
        <v>743</v>
      </c>
      <c r="G108" s="307"/>
      <c r="H108" s="307" t="s">
        <v>776</v>
      </c>
      <c r="I108" s="307" t="s">
        <v>739</v>
      </c>
      <c r="J108" s="307">
        <v>50</v>
      </c>
      <c r="K108" s="320"/>
    </row>
    <row r="109" ht="15" customHeight="1">
      <c r="B109" s="329"/>
      <c r="C109" s="307" t="s">
        <v>764</v>
      </c>
      <c r="D109" s="307"/>
      <c r="E109" s="307"/>
      <c r="F109" s="328" t="s">
        <v>743</v>
      </c>
      <c r="G109" s="307"/>
      <c r="H109" s="307" t="s">
        <v>776</v>
      </c>
      <c r="I109" s="307" t="s">
        <v>739</v>
      </c>
      <c r="J109" s="307">
        <v>50</v>
      </c>
      <c r="K109" s="320"/>
    </row>
    <row r="110" ht="15" customHeight="1">
      <c r="B110" s="329"/>
      <c r="C110" s="307" t="s">
        <v>762</v>
      </c>
      <c r="D110" s="307"/>
      <c r="E110" s="307"/>
      <c r="F110" s="328" t="s">
        <v>743</v>
      </c>
      <c r="G110" s="307"/>
      <c r="H110" s="307" t="s">
        <v>776</v>
      </c>
      <c r="I110" s="307" t="s">
        <v>739</v>
      </c>
      <c r="J110" s="307">
        <v>50</v>
      </c>
      <c r="K110" s="320"/>
    </row>
    <row r="111" ht="15" customHeight="1">
      <c r="B111" s="329"/>
      <c r="C111" s="307" t="s">
        <v>52</v>
      </c>
      <c r="D111" s="307"/>
      <c r="E111" s="307"/>
      <c r="F111" s="328" t="s">
        <v>737</v>
      </c>
      <c r="G111" s="307"/>
      <c r="H111" s="307" t="s">
        <v>777</v>
      </c>
      <c r="I111" s="307" t="s">
        <v>739</v>
      </c>
      <c r="J111" s="307">
        <v>20</v>
      </c>
      <c r="K111" s="320"/>
    </row>
    <row r="112" ht="15" customHeight="1">
      <c r="B112" s="329"/>
      <c r="C112" s="307" t="s">
        <v>778</v>
      </c>
      <c r="D112" s="307"/>
      <c r="E112" s="307"/>
      <c r="F112" s="328" t="s">
        <v>737</v>
      </c>
      <c r="G112" s="307"/>
      <c r="H112" s="307" t="s">
        <v>779</v>
      </c>
      <c r="I112" s="307" t="s">
        <v>739</v>
      </c>
      <c r="J112" s="307">
        <v>120</v>
      </c>
      <c r="K112" s="320"/>
    </row>
    <row r="113" ht="15" customHeight="1">
      <c r="B113" s="329"/>
      <c r="C113" s="307" t="s">
        <v>37</v>
      </c>
      <c r="D113" s="307"/>
      <c r="E113" s="307"/>
      <c r="F113" s="328" t="s">
        <v>737</v>
      </c>
      <c r="G113" s="307"/>
      <c r="H113" s="307" t="s">
        <v>780</v>
      </c>
      <c r="I113" s="307" t="s">
        <v>771</v>
      </c>
      <c r="J113" s="307"/>
      <c r="K113" s="320"/>
    </row>
    <row r="114" ht="15" customHeight="1">
      <c r="B114" s="329"/>
      <c r="C114" s="307" t="s">
        <v>47</v>
      </c>
      <c r="D114" s="307"/>
      <c r="E114" s="307"/>
      <c r="F114" s="328" t="s">
        <v>737</v>
      </c>
      <c r="G114" s="307"/>
      <c r="H114" s="307" t="s">
        <v>781</v>
      </c>
      <c r="I114" s="307" t="s">
        <v>771</v>
      </c>
      <c r="J114" s="307"/>
      <c r="K114" s="320"/>
    </row>
    <row r="115" ht="15" customHeight="1">
      <c r="B115" s="329"/>
      <c r="C115" s="307" t="s">
        <v>56</v>
      </c>
      <c r="D115" s="307"/>
      <c r="E115" s="307"/>
      <c r="F115" s="328" t="s">
        <v>737</v>
      </c>
      <c r="G115" s="307"/>
      <c r="H115" s="307" t="s">
        <v>782</v>
      </c>
      <c r="I115" s="307" t="s">
        <v>783</v>
      </c>
      <c r="J115" s="307"/>
      <c r="K115" s="320"/>
    </row>
    <row r="116" ht="15" customHeight="1">
      <c r="B116" s="332"/>
      <c r="C116" s="338"/>
      <c r="D116" s="338"/>
      <c r="E116" s="338"/>
      <c r="F116" s="338"/>
      <c r="G116" s="338"/>
      <c r="H116" s="338"/>
      <c r="I116" s="338"/>
      <c r="J116" s="338"/>
      <c r="K116" s="334"/>
    </row>
    <row r="117" ht="18.75" customHeight="1">
      <c r="B117" s="339"/>
      <c r="C117" s="303"/>
      <c r="D117" s="303"/>
      <c r="E117" s="303"/>
      <c r="F117" s="340"/>
      <c r="G117" s="303"/>
      <c r="H117" s="303"/>
      <c r="I117" s="303"/>
      <c r="J117" s="303"/>
      <c r="K117" s="339"/>
    </row>
    <row r="118" ht="18.75" customHeight="1">
      <c r="B118" s="314"/>
      <c r="C118" s="314"/>
      <c r="D118" s="314"/>
      <c r="E118" s="314"/>
      <c r="F118" s="314"/>
      <c r="G118" s="314"/>
      <c r="H118" s="314"/>
      <c r="I118" s="314"/>
      <c r="J118" s="314"/>
      <c r="K118" s="314"/>
    </row>
    <row r="119" ht="7.5" customHeight="1">
      <c r="B119" s="341"/>
      <c r="C119" s="342"/>
      <c r="D119" s="342"/>
      <c r="E119" s="342"/>
      <c r="F119" s="342"/>
      <c r="G119" s="342"/>
      <c r="H119" s="342"/>
      <c r="I119" s="342"/>
      <c r="J119" s="342"/>
      <c r="K119" s="343"/>
    </row>
    <row r="120" ht="45" customHeight="1">
      <c r="B120" s="344"/>
      <c r="C120" s="297" t="s">
        <v>784</v>
      </c>
      <c r="D120" s="297"/>
      <c r="E120" s="297"/>
      <c r="F120" s="297"/>
      <c r="G120" s="297"/>
      <c r="H120" s="297"/>
      <c r="I120" s="297"/>
      <c r="J120" s="297"/>
      <c r="K120" s="345"/>
    </row>
    <row r="121" ht="17.25" customHeight="1">
      <c r="B121" s="346"/>
      <c r="C121" s="321" t="s">
        <v>731</v>
      </c>
      <c r="D121" s="321"/>
      <c r="E121" s="321"/>
      <c r="F121" s="321" t="s">
        <v>732</v>
      </c>
      <c r="G121" s="322"/>
      <c r="H121" s="321" t="s">
        <v>117</v>
      </c>
      <c r="I121" s="321" t="s">
        <v>56</v>
      </c>
      <c r="J121" s="321" t="s">
        <v>733</v>
      </c>
      <c r="K121" s="347"/>
    </row>
    <row r="122" ht="17.25" customHeight="1">
      <c r="B122" s="346"/>
      <c r="C122" s="323" t="s">
        <v>734</v>
      </c>
      <c r="D122" s="323"/>
      <c r="E122" s="323"/>
      <c r="F122" s="324" t="s">
        <v>735</v>
      </c>
      <c r="G122" s="325"/>
      <c r="H122" s="323"/>
      <c r="I122" s="323"/>
      <c r="J122" s="323" t="s">
        <v>736</v>
      </c>
      <c r="K122" s="347"/>
    </row>
    <row r="123" ht="5.25" customHeight="1">
      <c r="B123" s="348"/>
      <c r="C123" s="326"/>
      <c r="D123" s="326"/>
      <c r="E123" s="326"/>
      <c r="F123" s="326"/>
      <c r="G123" s="307"/>
      <c r="H123" s="326"/>
      <c r="I123" s="326"/>
      <c r="J123" s="326"/>
      <c r="K123" s="349"/>
    </row>
    <row r="124" ht="15" customHeight="1">
      <c r="B124" s="348"/>
      <c r="C124" s="307" t="s">
        <v>740</v>
      </c>
      <c r="D124" s="326"/>
      <c r="E124" s="326"/>
      <c r="F124" s="328" t="s">
        <v>737</v>
      </c>
      <c r="G124" s="307"/>
      <c r="H124" s="307" t="s">
        <v>776</v>
      </c>
      <c r="I124" s="307" t="s">
        <v>739</v>
      </c>
      <c r="J124" s="307">
        <v>120</v>
      </c>
      <c r="K124" s="350"/>
    </row>
    <row r="125" ht="15" customHeight="1">
      <c r="B125" s="348"/>
      <c r="C125" s="307" t="s">
        <v>785</v>
      </c>
      <c r="D125" s="307"/>
      <c r="E125" s="307"/>
      <c r="F125" s="328" t="s">
        <v>737</v>
      </c>
      <c r="G125" s="307"/>
      <c r="H125" s="307" t="s">
        <v>786</v>
      </c>
      <c r="I125" s="307" t="s">
        <v>739</v>
      </c>
      <c r="J125" s="307" t="s">
        <v>787</v>
      </c>
      <c r="K125" s="350"/>
    </row>
    <row r="126" ht="15" customHeight="1">
      <c r="B126" s="348"/>
      <c r="C126" s="307" t="s">
        <v>686</v>
      </c>
      <c r="D126" s="307"/>
      <c r="E126" s="307"/>
      <c r="F126" s="328" t="s">
        <v>737</v>
      </c>
      <c r="G126" s="307"/>
      <c r="H126" s="307" t="s">
        <v>788</v>
      </c>
      <c r="I126" s="307" t="s">
        <v>739</v>
      </c>
      <c r="J126" s="307" t="s">
        <v>787</v>
      </c>
      <c r="K126" s="350"/>
    </row>
    <row r="127" ht="15" customHeight="1">
      <c r="B127" s="348"/>
      <c r="C127" s="307" t="s">
        <v>748</v>
      </c>
      <c r="D127" s="307"/>
      <c r="E127" s="307"/>
      <c r="F127" s="328" t="s">
        <v>743</v>
      </c>
      <c r="G127" s="307"/>
      <c r="H127" s="307" t="s">
        <v>749</v>
      </c>
      <c r="I127" s="307" t="s">
        <v>739</v>
      </c>
      <c r="J127" s="307">
        <v>15</v>
      </c>
      <c r="K127" s="350"/>
    </row>
    <row r="128" ht="15" customHeight="1">
      <c r="B128" s="348"/>
      <c r="C128" s="330" t="s">
        <v>750</v>
      </c>
      <c r="D128" s="330"/>
      <c r="E128" s="330"/>
      <c r="F128" s="331" t="s">
        <v>743</v>
      </c>
      <c r="G128" s="330"/>
      <c r="H128" s="330" t="s">
        <v>751</v>
      </c>
      <c r="I128" s="330" t="s">
        <v>739</v>
      </c>
      <c r="J128" s="330">
        <v>15</v>
      </c>
      <c r="K128" s="350"/>
    </row>
    <row r="129" ht="15" customHeight="1">
      <c r="B129" s="348"/>
      <c r="C129" s="330" t="s">
        <v>752</v>
      </c>
      <c r="D129" s="330"/>
      <c r="E129" s="330"/>
      <c r="F129" s="331" t="s">
        <v>743</v>
      </c>
      <c r="G129" s="330"/>
      <c r="H129" s="330" t="s">
        <v>753</v>
      </c>
      <c r="I129" s="330" t="s">
        <v>739</v>
      </c>
      <c r="J129" s="330">
        <v>20</v>
      </c>
      <c r="K129" s="350"/>
    </row>
    <row r="130" ht="15" customHeight="1">
      <c r="B130" s="348"/>
      <c r="C130" s="330" t="s">
        <v>754</v>
      </c>
      <c r="D130" s="330"/>
      <c r="E130" s="330"/>
      <c r="F130" s="331" t="s">
        <v>743</v>
      </c>
      <c r="G130" s="330"/>
      <c r="H130" s="330" t="s">
        <v>755</v>
      </c>
      <c r="I130" s="330" t="s">
        <v>739</v>
      </c>
      <c r="J130" s="330">
        <v>20</v>
      </c>
      <c r="K130" s="350"/>
    </row>
    <row r="131" ht="15" customHeight="1">
      <c r="B131" s="348"/>
      <c r="C131" s="307" t="s">
        <v>742</v>
      </c>
      <c r="D131" s="307"/>
      <c r="E131" s="307"/>
      <c r="F131" s="328" t="s">
        <v>743</v>
      </c>
      <c r="G131" s="307"/>
      <c r="H131" s="307" t="s">
        <v>776</v>
      </c>
      <c r="I131" s="307" t="s">
        <v>739</v>
      </c>
      <c r="J131" s="307">
        <v>50</v>
      </c>
      <c r="K131" s="350"/>
    </row>
    <row r="132" ht="15" customHeight="1">
      <c r="B132" s="348"/>
      <c r="C132" s="307" t="s">
        <v>756</v>
      </c>
      <c r="D132" s="307"/>
      <c r="E132" s="307"/>
      <c r="F132" s="328" t="s">
        <v>743</v>
      </c>
      <c r="G132" s="307"/>
      <c r="H132" s="307" t="s">
        <v>776</v>
      </c>
      <c r="I132" s="307" t="s">
        <v>739</v>
      </c>
      <c r="J132" s="307">
        <v>50</v>
      </c>
      <c r="K132" s="350"/>
    </row>
    <row r="133" ht="15" customHeight="1">
      <c r="B133" s="348"/>
      <c r="C133" s="307" t="s">
        <v>762</v>
      </c>
      <c r="D133" s="307"/>
      <c r="E133" s="307"/>
      <c r="F133" s="328" t="s">
        <v>743</v>
      </c>
      <c r="G133" s="307"/>
      <c r="H133" s="307" t="s">
        <v>776</v>
      </c>
      <c r="I133" s="307" t="s">
        <v>739</v>
      </c>
      <c r="J133" s="307">
        <v>50</v>
      </c>
      <c r="K133" s="350"/>
    </row>
    <row r="134" ht="15" customHeight="1">
      <c r="B134" s="348"/>
      <c r="C134" s="307" t="s">
        <v>764</v>
      </c>
      <c r="D134" s="307"/>
      <c r="E134" s="307"/>
      <c r="F134" s="328" t="s">
        <v>743</v>
      </c>
      <c r="G134" s="307"/>
      <c r="H134" s="307" t="s">
        <v>776</v>
      </c>
      <c r="I134" s="307" t="s">
        <v>739</v>
      </c>
      <c r="J134" s="307">
        <v>50</v>
      </c>
      <c r="K134" s="350"/>
    </row>
    <row r="135" ht="15" customHeight="1">
      <c r="B135" s="348"/>
      <c r="C135" s="307" t="s">
        <v>122</v>
      </c>
      <c r="D135" s="307"/>
      <c r="E135" s="307"/>
      <c r="F135" s="328" t="s">
        <v>743</v>
      </c>
      <c r="G135" s="307"/>
      <c r="H135" s="307" t="s">
        <v>789</v>
      </c>
      <c r="I135" s="307" t="s">
        <v>739</v>
      </c>
      <c r="J135" s="307">
        <v>255</v>
      </c>
      <c r="K135" s="350"/>
    </row>
    <row r="136" ht="15" customHeight="1">
      <c r="B136" s="348"/>
      <c r="C136" s="307" t="s">
        <v>766</v>
      </c>
      <c r="D136" s="307"/>
      <c r="E136" s="307"/>
      <c r="F136" s="328" t="s">
        <v>737</v>
      </c>
      <c r="G136" s="307"/>
      <c r="H136" s="307" t="s">
        <v>790</v>
      </c>
      <c r="I136" s="307" t="s">
        <v>768</v>
      </c>
      <c r="J136" s="307"/>
      <c r="K136" s="350"/>
    </row>
    <row r="137" ht="15" customHeight="1">
      <c r="B137" s="348"/>
      <c r="C137" s="307" t="s">
        <v>769</v>
      </c>
      <c r="D137" s="307"/>
      <c r="E137" s="307"/>
      <c r="F137" s="328" t="s">
        <v>737</v>
      </c>
      <c r="G137" s="307"/>
      <c r="H137" s="307" t="s">
        <v>791</v>
      </c>
      <c r="I137" s="307" t="s">
        <v>771</v>
      </c>
      <c r="J137" s="307"/>
      <c r="K137" s="350"/>
    </row>
    <row r="138" ht="15" customHeight="1">
      <c r="B138" s="348"/>
      <c r="C138" s="307" t="s">
        <v>772</v>
      </c>
      <c r="D138" s="307"/>
      <c r="E138" s="307"/>
      <c r="F138" s="328" t="s">
        <v>737</v>
      </c>
      <c r="G138" s="307"/>
      <c r="H138" s="307" t="s">
        <v>772</v>
      </c>
      <c r="I138" s="307" t="s">
        <v>771</v>
      </c>
      <c r="J138" s="307"/>
      <c r="K138" s="350"/>
    </row>
    <row r="139" ht="15" customHeight="1">
      <c r="B139" s="348"/>
      <c r="C139" s="307" t="s">
        <v>37</v>
      </c>
      <c r="D139" s="307"/>
      <c r="E139" s="307"/>
      <c r="F139" s="328" t="s">
        <v>737</v>
      </c>
      <c r="G139" s="307"/>
      <c r="H139" s="307" t="s">
        <v>792</v>
      </c>
      <c r="I139" s="307" t="s">
        <v>771</v>
      </c>
      <c r="J139" s="307"/>
      <c r="K139" s="350"/>
    </row>
    <row r="140" ht="15" customHeight="1">
      <c r="B140" s="348"/>
      <c r="C140" s="307" t="s">
        <v>793</v>
      </c>
      <c r="D140" s="307"/>
      <c r="E140" s="307"/>
      <c r="F140" s="328" t="s">
        <v>737</v>
      </c>
      <c r="G140" s="307"/>
      <c r="H140" s="307" t="s">
        <v>794</v>
      </c>
      <c r="I140" s="307" t="s">
        <v>771</v>
      </c>
      <c r="J140" s="307"/>
      <c r="K140" s="350"/>
    </row>
    <row r="141" ht="15" customHeight="1">
      <c r="B141" s="351"/>
      <c r="C141" s="352"/>
      <c r="D141" s="352"/>
      <c r="E141" s="352"/>
      <c r="F141" s="352"/>
      <c r="G141" s="352"/>
      <c r="H141" s="352"/>
      <c r="I141" s="352"/>
      <c r="J141" s="352"/>
      <c r="K141" s="353"/>
    </row>
    <row r="142" ht="18.75" customHeight="1">
      <c r="B142" s="303"/>
      <c r="C142" s="303"/>
      <c r="D142" s="303"/>
      <c r="E142" s="303"/>
      <c r="F142" s="340"/>
      <c r="G142" s="303"/>
      <c r="H142" s="303"/>
      <c r="I142" s="303"/>
      <c r="J142" s="303"/>
      <c r="K142" s="303"/>
    </row>
    <row r="143" ht="18.75" customHeight="1">
      <c r="B143" s="314"/>
      <c r="C143" s="314"/>
      <c r="D143" s="314"/>
      <c r="E143" s="314"/>
      <c r="F143" s="314"/>
      <c r="G143" s="314"/>
      <c r="H143" s="314"/>
      <c r="I143" s="314"/>
      <c r="J143" s="314"/>
      <c r="K143" s="314"/>
    </row>
    <row r="144" ht="7.5" customHeight="1">
      <c r="B144" s="315"/>
      <c r="C144" s="316"/>
      <c r="D144" s="316"/>
      <c r="E144" s="316"/>
      <c r="F144" s="316"/>
      <c r="G144" s="316"/>
      <c r="H144" s="316"/>
      <c r="I144" s="316"/>
      <c r="J144" s="316"/>
      <c r="K144" s="317"/>
    </row>
    <row r="145" ht="45" customHeight="1">
      <c r="B145" s="318"/>
      <c r="C145" s="319" t="s">
        <v>795</v>
      </c>
      <c r="D145" s="319"/>
      <c r="E145" s="319"/>
      <c r="F145" s="319"/>
      <c r="G145" s="319"/>
      <c r="H145" s="319"/>
      <c r="I145" s="319"/>
      <c r="J145" s="319"/>
      <c r="K145" s="320"/>
    </row>
    <row r="146" ht="17.25" customHeight="1">
      <c r="B146" s="318"/>
      <c r="C146" s="321" t="s">
        <v>731</v>
      </c>
      <c r="D146" s="321"/>
      <c r="E146" s="321"/>
      <c r="F146" s="321" t="s">
        <v>732</v>
      </c>
      <c r="G146" s="322"/>
      <c r="H146" s="321" t="s">
        <v>117</v>
      </c>
      <c r="I146" s="321" t="s">
        <v>56</v>
      </c>
      <c r="J146" s="321" t="s">
        <v>733</v>
      </c>
      <c r="K146" s="320"/>
    </row>
    <row r="147" ht="17.25" customHeight="1">
      <c r="B147" s="318"/>
      <c r="C147" s="323" t="s">
        <v>734</v>
      </c>
      <c r="D147" s="323"/>
      <c r="E147" s="323"/>
      <c r="F147" s="324" t="s">
        <v>735</v>
      </c>
      <c r="G147" s="325"/>
      <c r="H147" s="323"/>
      <c r="I147" s="323"/>
      <c r="J147" s="323" t="s">
        <v>736</v>
      </c>
      <c r="K147" s="320"/>
    </row>
    <row r="148" ht="5.25" customHeight="1">
      <c r="B148" s="329"/>
      <c r="C148" s="326"/>
      <c r="D148" s="326"/>
      <c r="E148" s="326"/>
      <c r="F148" s="326"/>
      <c r="G148" s="327"/>
      <c r="H148" s="326"/>
      <c r="I148" s="326"/>
      <c r="J148" s="326"/>
      <c r="K148" s="350"/>
    </row>
    <row r="149" ht="15" customHeight="1">
      <c r="B149" s="329"/>
      <c r="C149" s="354" t="s">
        <v>740</v>
      </c>
      <c r="D149" s="307"/>
      <c r="E149" s="307"/>
      <c r="F149" s="355" t="s">
        <v>737</v>
      </c>
      <c r="G149" s="307"/>
      <c r="H149" s="354" t="s">
        <v>776</v>
      </c>
      <c r="I149" s="354" t="s">
        <v>739</v>
      </c>
      <c r="J149" s="354">
        <v>120</v>
      </c>
      <c r="K149" s="350"/>
    </row>
    <row r="150" ht="15" customHeight="1">
      <c r="B150" s="329"/>
      <c r="C150" s="354" t="s">
        <v>785</v>
      </c>
      <c r="D150" s="307"/>
      <c r="E150" s="307"/>
      <c r="F150" s="355" t="s">
        <v>737</v>
      </c>
      <c r="G150" s="307"/>
      <c r="H150" s="354" t="s">
        <v>796</v>
      </c>
      <c r="I150" s="354" t="s">
        <v>739</v>
      </c>
      <c r="J150" s="354" t="s">
        <v>787</v>
      </c>
      <c r="K150" s="350"/>
    </row>
    <row r="151" ht="15" customHeight="1">
      <c r="B151" s="329"/>
      <c r="C151" s="354" t="s">
        <v>686</v>
      </c>
      <c r="D151" s="307"/>
      <c r="E151" s="307"/>
      <c r="F151" s="355" t="s">
        <v>737</v>
      </c>
      <c r="G151" s="307"/>
      <c r="H151" s="354" t="s">
        <v>797</v>
      </c>
      <c r="I151" s="354" t="s">
        <v>739</v>
      </c>
      <c r="J151" s="354" t="s">
        <v>787</v>
      </c>
      <c r="K151" s="350"/>
    </row>
    <row r="152" ht="15" customHeight="1">
      <c r="B152" s="329"/>
      <c r="C152" s="354" t="s">
        <v>742</v>
      </c>
      <c r="D152" s="307"/>
      <c r="E152" s="307"/>
      <c r="F152" s="355" t="s">
        <v>743</v>
      </c>
      <c r="G152" s="307"/>
      <c r="H152" s="354" t="s">
        <v>776</v>
      </c>
      <c r="I152" s="354" t="s">
        <v>739</v>
      </c>
      <c r="J152" s="354">
        <v>50</v>
      </c>
      <c r="K152" s="350"/>
    </row>
    <row r="153" ht="15" customHeight="1">
      <c r="B153" s="329"/>
      <c r="C153" s="354" t="s">
        <v>745</v>
      </c>
      <c r="D153" s="307"/>
      <c r="E153" s="307"/>
      <c r="F153" s="355" t="s">
        <v>737</v>
      </c>
      <c r="G153" s="307"/>
      <c r="H153" s="354" t="s">
        <v>776</v>
      </c>
      <c r="I153" s="354" t="s">
        <v>747</v>
      </c>
      <c r="J153" s="354"/>
      <c r="K153" s="350"/>
    </row>
    <row r="154" ht="15" customHeight="1">
      <c r="B154" s="329"/>
      <c r="C154" s="354" t="s">
        <v>756</v>
      </c>
      <c r="D154" s="307"/>
      <c r="E154" s="307"/>
      <c r="F154" s="355" t="s">
        <v>743</v>
      </c>
      <c r="G154" s="307"/>
      <c r="H154" s="354" t="s">
        <v>776</v>
      </c>
      <c r="I154" s="354" t="s">
        <v>739</v>
      </c>
      <c r="J154" s="354">
        <v>50</v>
      </c>
      <c r="K154" s="350"/>
    </row>
    <row r="155" ht="15" customHeight="1">
      <c r="B155" s="329"/>
      <c r="C155" s="354" t="s">
        <v>764</v>
      </c>
      <c r="D155" s="307"/>
      <c r="E155" s="307"/>
      <c r="F155" s="355" t="s">
        <v>743</v>
      </c>
      <c r="G155" s="307"/>
      <c r="H155" s="354" t="s">
        <v>776</v>
      </c>
      <c r="I155" s="354" t="s">
        <v>739</v>
      </c>
      <c r="J155" s="354">
        <v>50</v>
      </c>
      <c r="K155" s="350"/>
    </row>
    <row r="156" ht="15" customHeight="1">
      <c r="B156" s="329"/>
      <c r="C156" s="354" t="s">
        <v>762</v>
      </c>
      <c r="D156" s="307"/>
      <c r="E156" s="307"/>
      <c r="F156" s="355" t="s">
        <v>743</v>
      </c>
      <c r="G156" s="307"/>
      <c r="H156" s="354" t="s">
        <v>776</v>
      </c>
      <c r="I156" s="354" t="s">
        <v>739</v>
      </c>
      <c r="J156" s="354">
        <v>50</v>
      </c>
      <c r="K156" s="350"/>
    </row>
    <row r="157" ht="15" customHeight="1">
      <c r="B157" s="329"/>
      <c r="C157" s="354" t="s">
        <v>99</v>
      </c>
      <c r="D157" s="307"/>
      <c r="E157" s="307"/>
      <c r="F157" s="355" t="s">
        <v>737</v>
      </c>
      <c r="G157" s="307"/>
      <c r="H157" s="354" t="s">
        <v>798</v>
      </c>
      <c r="I157" s="354" t="s">
        <v>739</v>
      </c>
      <c r="J157" s="354" t="s">
        <v>799</v>
      </c>
      <c r="K157" s="350"/>
    </row>
    <row r="158" ht="15" customHeight="1">
      <c r="B158" s="329"/>
      <c r="C158" s="354" t="s">
        <v>800</v>
      </c>
      <c r="D158" s="307"/>
      <c r="E158" s="307"/>
      <c r="F158" s="355" t="s">
        <v>737</v>
      </c>
      <c r="G158" s="307"/>
      <c r="H158" s="354" t="s">
        <v>801</v>
      </c>
      <c r="I158" s="354" t="s">
        <v>771</v>
      </c>
      <c r="J158" s="354"/>
      <c r="K158" s="350"/>
    </row>
    <row r="159" ht="15" customHeight="1">
      <c r="B159" s="356"/>
      <c r="C159" s="338"/>
      <c r="D159" s="338"/>
      <c r="E159" s="338"/>
      <c r="F159" s="338"/>
      <c r="G159" s="338"/>
      <c r="H159" s="338"/>
      <c r="I159" s="338"/>
      <c r="J159" s="338"/>
      <c r="K159" s="357"/>
    </row>
    <row r="160" ht="18.75" customHeight="1">
      <c r="B160" s="303"/>
      <c r="C160" s="307"/>
      <c r="D160" s="307"/>
      <c r="E160" s="307"/>
      <c r="F160" s="328"/>
      <c r="G160" s="307"/>
      <c r="H160" s="307"/>
      <c r="I160" s="307"/>
      <c r="J160" s="307"/>
      <c r="K160" s="303"/>
    </row>
    <row r="161" ht="18.75" customHeight="1">
      <c r="B161" s="314"/>
      <c r="C161" s="314"/>
      <c r="D161" s="314"/>
      <c r="E161" s="314"/>
      <c r="F161" s="314"/>
      <c r="G161" s="314"/>
      <c r="H161" s="314"/>
      <c r="I161" s="314"/>
      <c r="J161" s="314"/>
      <c r="K161" s="314"/>
    </row>
    <row r="162" ht="7.5" customHeight="1">
      <c r="B162" s="293"/>
      <c r="C162" s="294"/>
      <c r="D162" s="294"/>
      <c r="E162" s="294"/>
      <c r="F162" s="294"/>
      <c r="G162" s="294"/>
      <c r="H162" s="294"/>
      <c r="I162" s="294"/>
      <c r="J162" s="294"/>
      <c r="K162" s="295"/>
    </row>
    <row r="163" ht="45" customHeight="1">
      <c r="B163" s="296"/>
      <c r="C163" s="297" t="s">
        <v>802</v>
      </c>
      <c r="D163" s="297"/>
      <c r="E163" s="297"/>
      <c r="F163" s="297"/>
      <c r="G163" s="297"/>
      <c r="H163" s="297"/>
      <c r="I163" s="297"/>
      <c r="J163" s="297"/>
      <c r="K163" s="298"/>
    </row>
    <row r="164" ht="17.25" customHeight="1">
      <c r="B164" s="296"/>
      <c r="C164" s="321" t="s">
        <v>731</v>
      </c>
      <c r="D164" s="321"/>
      <c r="E164" s="321"/>
      <c r="F164" s="321" t="s">
        <v>732</v>
      </c>
      <c r="G164" s="358"/>
      <c r="H164" s="359" t="s">
        <v>117</v>
      </c>
      <c r="I164" s="359" t="s">
        <v>56</v>
      </c>
      <c r="J164" s="321" t="s">
        <v>733</v>
      </c>
      <c r="K164" s="298"/>
    </row>
    <row r="165" ht="17.25" customHeight="1">
      <c r="B165" s="299"/>
      <c r="C165" s="323" t="s">
        <v>734</v>
      </c>
      <c r="D165" s="323"/>
      <c r="E165" s="323"/>
      <c r="F165" s="324" t="s">
        <v>735</v>
      </c>
      <c r="G165" s="360"/>
      <c r="H165" s="361"/>
      <c r="I165" s="361"/>
      <c r="J165" s="323" t="s">
        <v>736</v>
      </c>
      <c r="K165" s="301"/>
    </row>
    <row r="166" ht="5.25" customHeight="1">
      <c r="B166" s="329"/>
      <c r="C166" s="326"/>
      <c r="D166" s="326"/>
      <c r="E166" s="326"/>
      <c r="F166" s="326"/>
      <c r="G166" s="327"/>
      <c r="H166" s="326"/>
      <c r="I166" s="326"/>
      <c r="J166" s="326"/>
      <c r="K166" s="350"/>
    </row>
    <row r="167" ht="15" customHeight="1">
      <c r="B167" s="329"/>
      <c r="C167" s="307" t="s">
        <v>740</v>
      </c>
      <c r="D167" s="307"/>
      <c r="E167" s="307"/>
      <c r="F167" s="328" t="s">
        <v>737</v>
      </c>
      <c r="G167" s="307"/>
      <c r="H167" s="307" t="s">
        <v>776</v>
      </c>
      <c r="I167" s="307" t="s">
        <v>739</v>
      </c>
      <c r="J167" s="307">
        <v>120</v>
      </c>
      <c r="K167" s="350"/>
    </row>
    <row r="168" ht="15" customHeight="1">
      <c r="B168" s="329"/>
      <c r="C168" s="307" t="s">
        <v>785</v>
      </c>
      <c r="D168" s="307"/>
      <c r="E168" s="307"/>
      <c r="F168" s="328" t="s">
        <v>737</v>
      </c>
      <c r="G168" s="307"/>
      <c r="H168" s="307" t="s">
        <v>786</v>
      </c>
      <c r="I168" s="307" t="s">
        <v>739</v>
      </c>
      <c r="J168" s="307" t="s">
        <v>787</v>
      </c>
      <c r="K168" s="350"/>
    </row>
    <row r="169" ht="15" customHeight="1">
      <c r="B169" s="329"/>
      <c r="C169" s="307" t="s">
        <v>686</v>
      </c>
      <c r="D169" s="307"/>
      <c r="E169" s="307"/>
      <c r="F169" s="328" t="s">
        <v>737</v>
      </c>
      <c r="G169" s="307"/>
      <c r="H169" s="307" t="s">
        <v>803</v>
      </c>
      <c r="I169" s="307" t="s">
        <v>739</v>
      </c>
      <c r="J169" s="307" t="s">
        <v>787</v>
      </c>
      <c r="K169" s="350"/>
    </row>
    <row r="170" ht="15" customHeight="1">
      <c r="B170" s="329"/>
      <c r="C170" s="307" t="s">
        <v>742</v>
      </c>
      <c r="D170" s="307"/>
      <c r="E170" s="307"/>
      <c r="F170" s="328" t="s">
        <v>743</v>
      </c>
      <c r="G170" s="307"/>
      <c r="H170" s="307" t="s">
        <v>803</v>
      </c>
      <c r="I170" s="307" t="s">
        <v>739</v>
      </c>
      <c r="J170" s="307">
        <v>50</v>
      </c>
      <c r="K170" s="350"/>
    </row>
    <row r="171" ht="15" customHeight="1">
      <c r="B171" s="329"/>
      <c r="C171" s="307" t="s">
        <v>745</v>
      </c>
      <c r="D171" s="307"/>
      <c r="E171" s="307"/>
      <c r="F171" s="328" t="s">
        <v>737</v>
      </c>
      <c r="G171" s="307"/>
      <c r="H171" s="307" t="s">
        <v>803</v>
      </c>
      <c r="I171" s="307" t="s">
        <v>747</v>
      </c>
      <c r="J171" s="307"/>
      <c r="K171" s="350"/>
    </row>
    <row r="172" ht="15" customHeight="1">
      <c r="B172" s="329"/>
      <c r="C172" s="307" t="s">
        <v>756</v>
      </c>
      <c r="D172" s="307"/>
      <c r="E172" s="307"/>
      <c r="F172" s="328" t="s">
        <v>743</v>
      </c>
      <c r="G172" s="307"/>
      <c r="H172" s="307" t="s">
        <v>803</v>
      </c>
      <c r="I172" s="307" t="s">
        <v>739</v>
      </c>
      <c r="J172" s="307">
        <v>50</v>
      </c>
      <c r="K172" s="350"/>
    </row>
    <row r="173" ht="15" customHeight="1">
      <c r="B173" s="329"/>
      <c r="C173" s="307" t="s">
        <v>764</v>
      </c>
      <c r="D173" s="307"/>
      <c r="E173" s="307"/>
      <c r="F173" s="328" t="s">
        <v>743</v>
      </c>
      <c r="G173" s="307"/>
      <c r="H173" s="307" t="s">
        <v>803</v>
      </c>
      <c r="I173" s="307" t="s">
        <v>739</v>
      </c>
      <c r="J173" s="307">
        <v>50</v>
      </c>
      <c r="K173" s="350"/>
    </row>
    <row r="174" ht="15" customHeight="1">
      <c r="B174" s="329"/>
      <c r="C174" s="307" t="s">
        <v>762</v>
      </c>
      <c r="D174" s="307"/>
      <c r="E174" s="307"/>
      <c r="F174" s="328" t="s">
        <v>743</v>
      </c>
      <c r="G174" s="307"/>
      <c r="H174" s="307" t="s">
        <v>803</v>
      </c>
      <c r="I174" s="307" t="s">
        <v>739</v>
      </c>
      <c r="J174" s="307">
        <v>50</v>
      </c>
      <c r="K174" s="350"/>
    </row>
    <row r="175" ht="15" customHeight="1">
      <c r="B175" s="329"/>
      <c r="C175" s="307" t="s">
        <v>116</v>
      </c>
      <c r="D175" s="307"/>
      <c r="E175" s="307"/>
      <c r="F175" s="328" t="s">
        <v>737</v>
      </c>
      <c r="G175" s="307"/>
      <c r="H175" s="307" t="s">
        <v>804</v>
      </c>
      <c r="I175" s="307" t="s">
        <v>805</v>
      </c>
      <c r="J175" s="307"/>
      <c r="K175" s="350"/>
    </row>
    <row r="176" ht="15" customHeight="1">
      <c r="B176" s="329"/>
      <c r="C176" s="307" t="s">
        <v>56</v>
      </c>
      <c r="D176" s="307"/>
      <c r="E176" s="307"/>
      <c r="F176" s="328" t="s">
        <v>737</v>
      </c>
      <c r="G176" s="307"/>
      <c r="H176" s="307" t="s">
        <v>806</v>
      </c>
      <c r="I176" s="307" t="s">
        <v>807</v>
      </c>
      <c r="J176" s="307">
        <v>1</v>
      </c>
      <c r="K176" s="350"/>
    </row>
    <row r="177" ht="15" customHeight="1">
      <c r="B177" s="329"/>
      <c r="C177" s="307" t="s">
        <v>52</v>
      </c>
      <c r="D177" s="307"/>
      <c r="E177" s="307"/>
      <c r="F177" s="328" t="s">
        <v>737</v>
      </c>
      <c r="G177" s="307"/>
      <c r="H177" s="307" t="s">
        <v>808</v>
      </c>
      <c r="I177" s="307" t="s">
        <v>739</v>
      </c>
      <c r="J177" s="307">
        <v>20</v>
      </c>
      <c r="K177" s="350"/>
    </row>
    <row r="178" ht="15" customHeight="1">
      <c r="B178" s="329"/>
      <c r="C178" s="307" t="s">
        <v>117</v>
      </c>
      <c r="D178" s="307"/>
      <c r="E178" s="307"/>
      <c r="F178" s="328" t="s">
        <v>737</v>
      </c>
      <c r="G178" s="307"/>
      <c r="H178" s="307" t="s">
        <v>809</v>
      </c>
      <c r="I178" s="307" t="s">
        <v>739</v>
      </c>
      <c r="J178" s="307">
        <v>255</v>
      </c>
      <c r="K178" s="350"/>
    </row>
    <row r="179" ht="15" customHeight="1">
      <c r="B179" s="329"/>
      <c r="C179" s="307" t="s">
        <v>118</v>
      </c>
      <c r="D179" s="307"/>
      <c r="E179" s="307"/>
      <c r="F179" s="328" t="s">
        <v>737</v>
      </c>
      <c r="G179" s="307"/>
      <c r="H179" s="307" t="s">
        <v>702</v>
      </c>
      <c r="I179" s="307" t="s">
        <v>739</v>
      </c>
      <c r="J179" s="307">
        <v>10</v>
      </c>
      <c r="K179" s="350"/>
    </row>
    <row r="180" ht="15" customHeight="1">
      <c r="B180" s="329"/>
      <c r="C180" s="307" t="s">
        <v>119</v>
      </c>
      <c r="D180" s="307"/>
      <c r="E180" s="307"/>
      <c r="F180" s="328" t="s">
        <v>737</v>
      </c>
      <c r="G180" s="307"/>
      <c r="H180" s="307" t="s">
        <v>810</v>
      </c>
      <c r="I180" s="307" t="s">
        <v>771</v>
      </c>
      <c r="J180" s="307"/>
      <c r="K180" s="350"/>
    </row>
    <row r="181" ht="15" customHeight="1">
      <c r="B181" s="329"/>
      <c r="C181" s="307" t="s">
        <v>811</v>
      </c>
      <c r="D181" s="307"/>
      <c r="E181" s="307"/>
      <c r="F181" s="328" t="s">
        <v>737</v>
      </c>
      <c r="G181" s="307"/>
      <c r="H181" s="307" t="s">
        <v>812</v>
      </c>
      <c r="I181" s="307" t="s">
        <v>771</v>
      </c>
      <c r="J181" s="307"/>
      <c r="K181" s="350"/>
    </row>
    <row r="182" ht="15" customHeight="1">
      <c r="B182" s="329"/>
      <c r="C182" s="307" t="s">
        <v>800</v>
      </c>
      <c r="D182" s="307"/>
      <c r="E182" s="307"/>
      <c r="F182" s="328" t="s">
        <v>737</v>
      </c>
      <c r="G182" s="307"/>
      <c r="H182" s="307" t="s">
        <v>813</v>
      </c>
      <c r="I182" s="307" t="s">
        <v>771</v>
      </c>
      <c r="J182" s="307"/>
      <c r="K182" s="350"/>
    </row>
    <row r="183" ht="15" customHeight="1">
      <c r="B183" s="329"/>
      <c r="C183" s="307" t="s">
        <v>121</v>
      </c>
      <c r="D183" s="307"/>
      <c r="E183" s="307"/>
      <c r="F183" s="328" t="s">
        <v>743</v>
      </c>
      <c r="G183" s="307"/>
      <c r="H183" s="307" t="s">
        <v>814</v>
      </c>
      <c r="I183" s="307" t="s">
        <v>739</v>
      </c>
      <c r="J183" s="307">
        <v>50</v>
      </c>
      <c r="K183" s="350"/>
    </row>
    <row r="184" ht="15" customHeight="1">
      <c r="B184" s="329"/>
      <c r="C184" s="307" t="s">
        <v>815</v>
      </c>
      <c r="D184" s="307"/>
      <c r="E184" s="307"/>
      <c r="F184" s="328" t="s">
        <v>743</v>
      </c>
      <c r="G184" s="307"/>
      <c r="H184" s="307" t="s">
        <v>816</v>
      </c>
      <c r="I184" s="307" t="s">
        <v>817</v>
      </c>
      <c r="J184" s="307"/>
      <c r="K184" s="350"/>
    </row>
    <row r="185" ht="15" customHeight="1">
      <c r="B185" s="329"/>
      <c r="C185" s="307" t="s">
        <v>818</v>
      </c>
      <c r="D185" s="307"/>
      <c r="E185" s="307"/>
      <c r="F185" s="328" t="s">
        <v>743</v>
      </c>
      <c r="G185" s="307"/>
      <c r="H185" s="307" t="s">
        <v>819</v>
      </c>
      <c r="I185" s="307" t="s">
        <v>817</v>
      </c>
      <c r="J185" s="307"/>
      <c r="K185" s="350"/>
    </row>
    <row r="186" ht="15" customHeight="1">
      <c r="B186" s="329"/>
      <c r="C186" s="307" t="s">
        <v>820</v>
      </c>
      <c r="D186" s="307"/>
      <c r="E186" s="307"/>
      <c r="F186" s="328" t="s">
        <v>743</v>
      </c>
      <c r="G186" s="307"/>
      <c r="H186" s="307" t="s">
        <v>821</v>
      </c>
      <c r="I186" s="307" t="s">
        <v>817</v>
      </c>
      <c r="J186" s="307"/>
      <c r="K186" s="350"/>
    </row>
    <row r="187" ht="15" customHeight="1">
      <c r="B187" s="329"/>
      <c r="C187" s="362" t="s">
        <v>822</v>
      </c>
      <c r="D187" s="307"/>
      <c r="E187" s="307"/>
      <c r="F187" s="328" t="s">
        <v>743</v>
      </c>
      <c r="G187" s="307"/>
      <c r="H187" s="307" t="s">
        <v>823</v>
      </c>
      <c r="I187" s="307" t="s">
        <v>824</v>
      </c>
      <c r="J187" s="363" t="s">
        <v>825</v>
      </c>
      <c r="K187" s="350"/>
    </row>
    <row r="188" ht="15" customHeight="1">
      <c r="B188" s="329"/>
      <c r="C188" s="313" t="s">
        <v>41</v>
      </c>
      <c r="D188" s="307"/>
      <c r="E188" s="307"/>
      <c r="F188" s="328" t="s">
        <v>737</v>
      </c>
      <c r="G188" s="307"/>
      <c r="H188" s="303" t="s">
        <v>826</v>
      </c>
      <c r="I188" s="307" t="s">
        <v>827</v>
      </c>
      <c r="J188" s="307"/>
      <c r="K188" s="350"/>
    </row>
    <row r="189" ht="15" customHeight="1">
      <c r="B189" s="329"/>
      <c r="C189" s="313" t="s">
        <v>828</v>
      </c>
      <c r="D189" s="307"/>
      <c r="E189" s="307"/>
      <c r="F189" s="328" t="s">
        <v>737</v>
      </c>
      <c r="G189" s="307"/>
      <c r="H189" s="307" t="s">
        <v>829</v>
      </c>
      <c r="I189" s="307" t="s">
        <v>771</v>
      </c>
      <c r="J189" s="307"/>
      <c r="K189" s="350"/>
    </row>
    <row r="190" ht="15" customHeight="1">
      <c r="B190" s="329"/>
      <c r="C190" s="313" t="s">
        <v>830</v>
      </c>
      <c r="D190" s="307"/>
      <c r="E190" s="307"/>
      <c r="F190" s="328" t="s">
        <v>737</v>
      </c>
      <c r="G190" s="307"/>
      <c r="H190" s="307" t="s">
        <v>831</v>
      </c>
      <c r="I190" s="307" t="s">
        <v>771</v>
      </c>
      <c r="J190" s="307"/>
      <c r="K190" s="350"/>
    </row>
    <row r="191" ht="15" customHeight="1">
      <c r="B191" s="329"/>
      <c r="C191" s="313" t="s">
        <v>832</v>
      </c>
      <c r="D191" s="307"/>
      <c r="E191" s="307"/>
      <c r="F191" s="328" t="s">
        <v>743</v>
      </c>
      <c r="G191" s="307"/>
      <c r="H191" s="307" t="s">
        <v>833</v>
      </c>
      <c r="I191" s="307" t="s">
        <v>771</v>
      </c>
      <c r="J191" s="307"/>
      <c r="K191" s="350"/>
    </row>
    <row r="192" ht="15" customHeight="1">
      <c r="B192" s="356"/>
      <c r="C192" s="364"/>
      <c r="D192" s="338"/>
      <c r="E192" s="338"/>
      <c r="F192" s="338"/>
      <c r="G192" s="338"/>
      <c r="H192" s="338"/>
      <c r="I192" s="338"/>
      <c r="J192" s="338"/>
      <c r="K192" s="357"/>
    </row>
    <row r="193" ht="18.75" customHeight="1">
      <c r="B193" s="303"/>
      <c r="C193" s="307"/>
      <c r="D193" s="307"/>
      <c r="E193" s="307"/>
      <c r="F193" s="328"/>
      <c r="G193" s="307"/>
      <c r="H193" s="307"/>
      <c r="I193" s="307"/>
      <c r="J193" s="307"/>
      <c r="K193" s="303"/>
    </row>
    <row r="194" ht="18.75" customHeight="1">
      <c r="B194" s="303"/>
      <c r="C194" s="307"/>
      <c r="D194" s="307"/>
      <c r="E194" s="307"/>
      <c r="F194" s="328"/>
      <c r="G194" s="307"/>
      <c r="H194" s="307"/>
      <c r="I194" s="307"/>
      <c r="J194" s="307"/>
      <c r="K194" s="303"/>
    </row>
    <row r="195" ht="18.75" customHeight="1">
      <c r="B195" s="314"/>
      <c r="C195" s="314"/>
      <c r="D195" s="314"/>
      <c r="E195" s="314"/>
      <c r="F195" s="314"/>
      <c r="G195" s="314"/>
      <c r="H195" s="314"/>
      <c r="I195" s="314"/>
      <c r="J195" s="314"/>
      <c r="K195" s="314"/>
    </row>
    <row r="196" ht="13.5">
      <c r="B196" s="293"/>
      <c r="C196" s="294"/>
      <c r="D196" s="294"/>
      <c r="E196" s="294"/>
      <c r="F196" s="294"/>
      <c r="G196" s="294"/>
      <c r="H196" s="294"/>
      <c r="I196" s="294"/>
      <c r="J196" s="294"/>
      <c r="K196" s="295"/>
    </row>
    <row r="197" ht="21">
      <c r="B197" s="296"/>
      <c r="C197" s="297" t="s">
        <v>834</v>
      </c>
      <c r="D197" s="297"/>
      <c r="E197" s="297"/>
      <c r="F197" s="297"/>
      <c r="G197" s="297"/>
      <c r="H197" s="297"/>
      <c r="I197" s="297"/>
      <c r="J197" s="297"/>
      <c r="K197" s="298"/>
    </row>
    <row r="198" ht="25.5" customHeight="1">
      <c r="B198" s="296"/>
      <c r="C198" s="365" t="s">
        <v>835</v>
      </c>
      <c r="D198" s="365"/>
      <c r="E198" s="365"/>
      <c r="F198" s="365" t="s">
        <v>836</v>
      </c>
      <c r="G198" s="366"/>
      <c r="H198" s="365" t="s">
        <v>837</v>
      </c>
      <c r="I198" s="365"/>
      <c r="J198" s="365"/>
      <c r="K198" s="298"/>
    </row>
    <row r="199" ht="5.25" customHeight="1">
      <c r="B199" s="329"/>
      <c r="C199" s="326"/>
      <c r="D199" s="326"/>
      <c r="E199" s="326"/>
      <c r="F199" s="326"/>
      <c r="G199" s="307"/>
      <c r="H199" s="326"/>
      <c r="I199" s="326"/>
      <c r="J199" s="326"/>
      <c r="K199" s="350"/>
    </row>
    <row r="200" ht="15" customHeight="1">
      <c r="B200" s="329"/>
      <c r="C200" s="307" t="s">
        <v>827</v>
      </c>
      <c r="D200" s="307"/>
      <c r="E200" s="307"/>
      <c r="F200" s="328" t="s">
        <v>42</v>
      </c>
      <c r="G200" s="307"/>
      <c r="H200" s="307" t="s">
        <v>838</v>
      </c>
      <c r="I200" s="307"/>
      <c r="J200" s="307"/>
      <c r="K200" s="350"/>
    </row>
    <row r="201" ht="15" customHeight="1">
      <c r="B201" s="329"/>
      <c r="C201" s="335"/>
      <c r="D201" s="307"/>
      <c r="E201" s="307"/>
      <c r="F201" s="328" t="s">
        <v>43</v>
      </c>
      <c r="G201" s="307"/>
      <c r="H201" s="307" t="s">
        <v>839</v>
      </c>
      <c r="I201" s="307"/>
      <c r="J201" s="307"/>
      <c r="K201" s="350"/>
    </row>
    <row r="202" ht="15" customHeight="1">
      <c r="B202" s="329"/>
      <c r="C202" s="335"/>
      <c r="D202" s="307"/>
      <c r="E202" s="307"/>
      <c r="F202" s="328" t="s">
        <v>46</v>
      </c>
      <c r="G202" s="307"/>
      <c r="H202" s="307" t="s">
        <v>840</v>
      </c>
      <c r="I202" s="307"/>
      <c r="J202" s="307"/>
      <c r="K202" s="350"/>
    </row>
    <row r="203" ht="15" customHeight="1">
      <c r="B203" s="329"/>
      <c r="C203" s="307"/>
      <c r="D203" s="307"/>
      <c r="E203" s="307"/>
      <c r="F203" s="328" t="s">
        <v>44</v>
      </c>
      <c r="G203" s="307"/>
      <c r="H203" s="307" t="s">
        <v>841</v>
      </c>
      <c r="I203" s="307"/>
      <c r="J203" s="307"/>
      <c r="K203" s="350"/>
    </row>
    <row r="204" ht="15" customHeight="1">
      <c r="B204" s="329"/>
      <c r="C204" s="307"/>
      <c r="D204" s="307"/>
      <c r="E204" s="307"/>
      <c r="F204" s="328" t="s">
        <v>45</v>
      </c>
      <c r="G204" s="307"/>
      <c r="H204" s="307" t="s">
        <v>842</v>
      </c>
      <c r="I204" s="307"/>
      <c r="J204" s="307"/>
      <c r="K204" s="350"/>
    </row>
    <row r="205" ht="15" customHeight="1">
      <c r="B205" s="329"/>
      <c r="C205" s="307"/>
      <c r="D205" s="307"/>
      <c r="E205" s="307"/>
      <c r="F205" s="328"/>
      <c r="G205" s="307"/>
      <c r="H205" s="307"/>
      <c r="I205" s="307"/>
      <c r="J205" s="307"/>
      <c r="K205" s="350"/>
    </row>
    <row r="206" ht="15" customHeight="1">
      <c r="B206" s="329"/>
      <c r="C206" s="307" t="s">
        <v>783</v>
      </c>
      <c r="D206" s="307"/>
      <c r="E206" s="307"/>
      <c r="F206" s="328" t="s">
        <v>78</v>
      </c>
      <c r="G206" s="307"/>
      <c r="H206" s="307" t="s">
        <v>843</v>
      </c>
      <c r="I206" s="307"/>
      <c r="J206" s="307"/>
      <c r="K206" s="350"/>
    </row>
    <row r="207" ht="15" customHeight="1">
      <c r="B207" s="329"/>
      <c r="C207" s="335"/>
      <c r="D207" s="307"/>
      <c r="E207" s="307"/>
      <c r="F207" s="328" t="s">
        <v>682</v>
      </c>
      <c r="G207" s="307"/>
      <c r="H207" s="307" t="s">
        <v>683</v>
      </c>
      <c r="I207" s="307"/>
      <c r="J207" s="307"/>
      <c r="K207" s="350"/>
    </row>
    <row r="208" ht="15" customHeight="1">
      <c r="B208" s="329"/>
      <c r="C208" s="307"/>
      <c r="D208" s="307"/>
      <c r="E208" s="307"/>
      <c r="F208" s="328" t="s">
        <v>84</v>
      </c>
      <c r="G208" s="307"/>
      <c r="H208" s="307" t="s">
        <v>844</v>
      </c>
      <c r="I208" s="307"/>
      <c r="J208" s="307"/>
      <c r="K208" s="350"/>
    </row>
    <row r="209" ht="15" customHeight="1">
      <c r="B209" s="367"/>
      <c r="C209" s="335"/>
      <c r="D209" s="335"/>
      <c r="E209" s="335"/>
      <c r="F209" s="328" t="s">
        <v>88</v>
      </c>
      <c r="G209" s="313"/>
      <c r="H209" s="354" t="s">
        <v>87</v>
      </c>
      <c r="I209" s="354"/>
      <c r="J209" s="354"/>
      <c r="K209" s="368"/>
    </row>
    <row r="210" ht="15" customHeight="1">
      <c r="B210" s="367"/>
      <c r="C210" s="335"/>
      <c r="D210" s="335"/>
      <c r="E210" s="335"/>
      <c r="F210" s="328" t="s">
        <v>684</v>
      </c>
      <c r="G210" s="313"/>
      <c r="H210" s="354" t="s">
        <v>845</v>
      </c>
      <c r="I210" s="354"/>
      <c r="J210" s="354"/>
      <c r="K210" s="368"/>
    </row>
    <row r="211" ht="15" customHeight="1">
      <c r="B211" s="367"/>
      <c r="C211" s="335"/>
      <c r="D211" s="335"/>
      <c r="E211" s="335"/>
      <c r="F211" s="369"/>
      <c r="G211" s="313"/>
      <c r="H211" s="370"/>
      <c r="I211" s="370"/>
      <c r="J211" s="370"/>
      <c r="K211" s="368"/>
    </row>
    <row r="212" ht="15" customHeight="1">
      <c r="B212" s="367"/>
      <c r="C212" s="307" t="s">
        <v>807</v>
      </c>
      <c r="D212" s="335"/>
      <c r="E212" s="335"/>
      <c r="F212" s="328">
        <v>1</v>
      </c>
      <c r="G212" s="313"/>
      <c r="H212" s="354" t="s">
        <v>846</v>
      </c>
      <c r="I212" s="354"/>
      <c r="J212" s="354"/>
      <c r="K212" s="368"/>
    </row>
    <row r="213" ht="15" customHeight="1">
      <c r="B213" s="367"/>
      <c r="C213" s="335"/>
      <c r="D213" s="335"/>
      <c r="E213" s="335"/>
      <c r="F213" s="328">
        <v>2</v>
      </c>
      <c r="G213" s="313"/>
      <c r="H213" s="354" t="s">
        <v>847</v>
      </c>
      <c r="I213" s="354"/>
      <c r="J213" s="354"/>
      <c r="K213" s="368"/>
    </row>
    <row r="214" ht="15" customHeight="1">
      <c r="B214" s="367"/>
      <c r="C214" s="335"/>
      <c r="D214" s="335"/>
      <c r="E214" s="335"/>
      <c r="F214" s="328">
        <v>3</v>
      </c>
      <c r="G214" s="313"/>
      <c r="H214" s="354" t="s">
        <v>848</v>
      </c>
      <c r="I214" s="354"/>
      <c r="J214" s="354"/>
      <c r="K214" s="368"/>
    </row>
    <row r="215" ht="15" customHeight="1">
      <c r="B215" s="367"/>
      <c r="C215" s="335"/>
      <c r="D215" s="335"/>
      <c r="E215" s="335"/>
      <c r="F215" s="328">
        <v>4</v>
      </c>
      <c r="G215" s="313"/>
      <c r="H215" s="354" t="s">
        <v>849</v>
      </c>
      <c r="I215" s="354"/>
      <c r="J215" s="354"/>
      <c r="K215" s="368"/>
    </row>
    <row r="216" ht="12.75" customHeight="1">
      <c r="B216" s="371"/>
      <c r="C216" s="372"/>
      <c r="D216" s="372"/>
      <c r="E216" s="372"/>
      <c r="F216" s="372"/>
      <c r="G216" s="372"/>
      <c r="H216" s="372"/>
      <c r="I216" s="372"/>
      <c r="J216" s="372"/>
      <c r="K216" s="373"/>
    </row>
  </sheetData>
  <sheetProtection autoFilter="0" deleteColumns="0" deleteRows="0" formatCells="0" formatColumns="0" formatRows="0" insertColumns="0" insertHyperlinks="0" insertRows="0" pivotTables="0" sort="0"/>
  <mergeCells count="77">
    <mergeCell ref="H215:J215"/>
    <mergeCell ref="H208:J208"/>
    <mergeCell ref="H203:J203"/>
    <mergeCell ref="H201:J201"/>
    <mergeCell ref="H212:J212"/>
    <mergeCell ref="H214:J214"/>
    <mergeCell ref="H213:J213"/>
    <mergeCell ref="H210:J210"/>
    <mergeCell ref="H209:J209"/>
    <mergeCell ref="H207:J207"/>
    <mergeCell ref="H198:J198"/>
    <mergeCell ref="C197:J197"/>
    <mergeCell ref="H206:J206"/>
    <mergeCell ref="H204:J204"/>
    <mergeCell ref="H202:J202"/>
    <mergeCell ref="H200:J200"/>
    <mergeCell ref="C163:J163"/>
    <mergeCell ref="C120:J120"/>
    <mergeCell ref="C145:J145"/>
    <mergeCell ref="C100:J100"/>
    <mergeCell ref="C73:J73"/>
    <mergeCell ref="D68:J68"/>
    <mergeCell ref="D66:J66"/>
    <mergeCell ref="D65:J65"/>
    <mergeCell ref="D67:J67"/>
    <mergeCell ref="D64:J64"/>
    <mergeCell ref="D59:J59"/>
    <mergeCell ref="D60:J60"/>
    <mergeCell ref="D63:J63"/>
    <mergeCell ref="D61:J61"/>
    <mergeCell ref="D58:J58"/>
    <mergeCell ref="D57:J57"/>
    <mergeCell ref="D56:J56"/>
    <mergeCell ref="D45:J45"/>
    <mergeCell ref="C50:J50"/>
    <mergeCell ref="C52:J52"/>
    <mergeCell ref="C53:J53"/>
    <mergeCell ref="C55:J55"/>
    <mergeCell ref="D49:J49"/>
    <mergeCell ref="E48:J48"/>
    <mergeCell ref="E47:J47"/>
    <mergeCell ref="E46:J46"/>
    <mergeCell ref="G43:J43"/>
    <mergeCell ref="G42:J42"/>
    <mergeCell ref="D33:J33"/>
    <mergeCell ref="G38:J38"/>
    <mergeCell ref="G39:J39"/>
    <mergeCell ref="G40:J40"/>
    <mergeCell ref="G41:J41"/>
    <mergeCell ref="G34:J34"/>
    <mergeCell ref="G35:J35"/>
    <mergeCell ref="G36:J36"/>
    <mergeCell ref="G37:J37"/>
    <mergeCell ref="D31:J31"/>
    <mergeCell ref="D32:J32"/>
    <mergeCell ref="D29:J29"/>
    <mergeCell ref="D28:J28"/>
    <mergeCell ref="D26:J26"/>
    <mergeCell ref="C23:J23"/>
    <mergeCell ref="D25:J25"/>
    <mergeCell ref="C24:J24"/>
    <mergeCell ref="F18:J18"/>
    <mergeCell ref="F21:J21"/>
    <mergeCell ref="F19:J19"/>
    <mergeCell ref="F20:J20"/>
    <mergeCell ref="F17:J17"/>
    <mergeCell ref="C3:J3"/>
    <mergeCell ref="C9:J9"/>
    <mergeCell ref="D11:J11"/>
    <mergeCell ref="D14:J14"/>
    <mergeCell ref="D15:J15"/>
    <mergeCell ref="F16:J16"/>
    <mergeCell ref="D10:J10"/>
    <mergeCell ref="D13:J1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LAPTOP-42K2DIUD\Květa Krásná</dc:creator>
  <cp:lastModifiedBy>LAPTOP-42K2DIUD\Květa Krásná</cp:lastModifiedBy>
  <dcterms:created xsi:type="dcterms:W3CDTF">2018-10-12T14:12:56Z</dcterms:created>
  <dcterms:modified xsi:type="dcterms:W3CDTF">2018-10-12T14:13:00Z</dcterms:modified>
</cp:coreProperties>
</file>